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SM-Sandy\Desktop\2026\1. Planeación 2026\5. POA 2026\"/>
    </mc:Choice>
  </mc:AlternateContent>
  <xr:revisionPtr revIDLastSave="0" documentId="13_ncr:1_{B2B98385-9FBF-4ED7-86D3-4E1C443FA3B3}" xr6:coauthVersionLast="47" xr6:coauthVersionMax="47" xr10:uidLastSave="{00000000-0000-0000-0000-000000000000}"/>
  <bookViews>
    <workbookView xWindow="-120" yWindow="-120" windowWidth="29040" windowHeight="15720" tabRatio="876" activeTab="4" xr2:uid="{00000000-000D-0000-FFFF-FFFF00000000}"/>
  </bookViews>
  <sheets>
    <sheet name="ÁRBOL DE PROBLEMAS" sheetId="25" r:id="rId1"/>
    <sheet name="ÁRBOL DE OBJETIVOS" sheetId="26" r:id="rId2"/>
    <sheet name="RESUMEN NARRATIVO" sheetId="17" r:id="rId3"/>
    <sheet name=" FORMATO 4 MIR" sheetId="18" r:id="rId4"/>
    <sheet name="POA 2025" sheetId="22" r:id="rId5"/>
    <sheet name="FORMATO PRESUPUESTARIO" sheetId="3" r:id="rId6"/>
  </sheets>
  <definedNames>
    <definedName name="__xlnm.Print_Area_1" localSheetId="3">#REF!</definedName>
    <definedName name="__xlnm.Print_Area_1">#REF!</definedName>
    <definedName name="__xlnm.Print_Area_2" localSheetId="3">#REF!</definedName>
    <definedName name="__xlnm.Print_Area_2">#REF!</definedName>
    <definedName name="__xlnm.Print_Area_3" localSheetId="3">#REF!</definedName>
    <definedName name="__xlnm.Print_Area_3">#REF!</definedName>
    <definedName name="_xlnm._FilterDatabase" localSheetId="4" hidden="1">'POA 2025'!$T$6:$T$29</definedName>
    <definedName name="admtvo2016">#REF!</definedName>
    <definedName name="agos" localSheetId="3">#REF!</definedName>
    <definedName name="agos">#REF!</definedName>
    <definedName name="_xlnm.Extract" localSheetId="4">'POA 2025'!$T$6:$T$29</definedName>
    <definedName name="_xlnm.Print_Area" localSheetId="1">'ÁRBOL DE OBJETIVOS'!$A$1:$K$19</definedName>
    <definedName name="_xlnm.Print_Area" localSheetId="0">'ÁRBOL DE PROBLEMAS'!$A$1:$J$16</definedName>
    <definedName name="_xlnm.Print_Area" localSheetId="5">'FORMATO PRESUPUESTARIO'!$A$1:$S$29</definedName>
    <definedName name="_xlnm.Print_Area" localSheetId="4">'POA 2025'!$A$1:$AQ$46</definedName>
    <definedName name="COG">#REF!</definedName>
    <definedName name="contab" localSheetId="3">#REF!</definedName>
    <definedName name="contab">#REF!</definedName>
    <definedName name="_xlnm.Criteria" localSheetId="4">'POA 2025'!$A$2:$A$11</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4" localSheetId="3">#REF!</definedName>
    <definedName name="Excel_BuiltIn_Print_Area_4">#REF!</definedName>
    <definedName name="funcional">#REF!</definedName>
    <definedName name="ied" localSheetId="3">#REF!</definedName>
    <definedName name="ied">#REF!</definedName>
    <definedName name="MAY" localSheetId="3">#REF!</definedName>
    <definedName name="MAY">#REF!</definedName>
    <definedName name="mayo" localSheetId="3">#REF!</definedName>
    <definedName name="mayo">#REF!</definedName>
    <definedName name="_xlnm.Print_Titles" localSheetId="3">' FORMATO 4 MIR'!$7:$9</definedName>
    <definedName name="_xlnm.Print_Titles" localSheetId="4">'POA 2025'!$1:$5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12" i="22" l="1"/>
  <c r="AM31" i="22"/>
  <c r="N12" i="22"/>
  <c r="M12" i="22"/>
  <c r="O7" i="22"/>
  <c r="O6" i="22" s="1"/>
  <c r="S31" i="22"/>
  <c r="P12" i="22" l="1"/>
  <c r="Q12" i="22"/>
  <c r="R12" i="22"/>
  <c r="O12" i="22"/>
  <c r="S12" i="22" s="1"/>
  <c r="N11" i="22"/>
  <c r="O11" i="22"/>
  <c r="P11" i="22"/>
  <c r="Q11" i="22"/>
  <c r="AM15" i="22"/>
  <c r="N9" i="22"/>
  <c r="O9" i="22"/>
  <c r="P9" i="22"/>
  <c r="Q9" i="22"/>
  <c r="R9" i="22"/>
  <c r="N10" i="22"/>
  <c r="O10" i="22"/>
  <c r="P10" i="22"/>
  <c r="Q10" i="22"/>
  <c r="R10" i="22"/>
  <c r="M9" i="22"/>
  <c r="S16" i="22"/>
  <c r="AM28" i="22"/>
  <c r="M10" i="22"/>
  <c r="S28" i="22"/>
  <c r="R11" i="22"/>
  <c r="M11" i="22"/>
  <c r="AM30" i="22"/>
  <c r="S30" i="22"/>
  <c r="S15" i="22"/>
  <c r="R8" i="22" l="1"/>
  <c r="Q8" i="22"/>
  <c r="P8" i="22"/>
  <c r="O8" i="22"/>
  <c r="AM11" i="22" l="1"/>
  <c r="AM29" i="22" l="1"/>
  <c r="S29" i="22"/>
  <c r="S11" i="22" l="1"/>
  <c r="M8" i="22" l="1"/>
  <c r="N8" i="22"/>
  <c r="P7" i="22" l="1"/>
  <c r="Q7" i="22"/>
  <c r="M7" i="22"/>
  <c r="S27" i="22"/>
  <c r="S14" i="22" l="1"/>
  <c r="AM6" i="22" l="1"/>
  <c r="AM7" i="22"/>
  <c r="AK8" i="22" l="1"/>
  <c r="AI8" i="22"/>
  <c r="AG8" i="22"/>
  <c r="AE8" i="22"/>
  <c r="AM8" i="22" l="1"/>
  <c r="AM13" i="22"/>
  <c r="AM14" i="22"/>
  <c r="AM10" i="22"/>
  <c r="AM23" i="22" l="1"/>
  <c r="AM24" i="22"/>
  <c r="AM25" i="22"/>
  <c r="AM26" i="22"/>
  <c r="AM27" i="22"/>
  <c r="AM22" i="22"/>
  <c r="AM21" i="22" l="1"/>
  <c r="AM20" i="22"/>
  <c r="AM19" i="22"/>
  <c r="AM18" i="22"/>
  <c r="AM17" i="22"/>
  <c r="S20" i="22" l="1"/>
  <c r="S18" i="22"/>
  <c r="S10" i="22"/>
  <c r="S22" i="22"/>
  <c r="S23" i="22"/>
  <c r="S24" i="22"/>
  <c r="S25" i="22"/>
  <c r="S26" i="22"/>
  <c r="S13" i="22"/>
  <c r="S8" i="22" l="1"/>
  <c r="R7" i="22"/>
  <c r="S19" i="22"/>
  <c r="N7" i="22"/>
  <c r="N6" i="22" s="1"/>
  <c r="S21" i="22"/>
  <c r="S17" i="22"/>
  <c r="Q6" i="22"/>
  <c r="P6" i="22"/>
  <c r="M6" i="22"/>
  <c r="R6" i="22" l="1"/>
  <c r="S7" i="22"/>
  <c r="S6" i="22"/>
  <c r="S9" i="22"/>
</calcChain>
</file>

<file path=xl/sharedStrings.xml><?xml version="1.0" encoding="utf-8"?>
<sst xmlns="http://schemas.openxmlformats.org/spreadsheetml/2006/main" count="878" uniqueCount="421">
  <si>
    <t>1 Poder Ejecutivo</t>
  </si>
  <si>
    <t>E15 - Secretaría de la Mujer</t>
  </si>
  <si>
    <t>UR</t>
  </si>
  <si>
    <t>Finalidad</t>
  </si>
  <si>
    <t>Función</t>
  </si>
  <si>
    <t>Partida</t>
  </si>
  <si>
    <t>Monto</t>
  </si>
  <si>
    <t>Total</t>
  </si>
  <si>
    <t>Prestación de Servicios Públicos</t>
  </si>
  <si>
    <t>B</t>
  </si>
  <si>
    <t>2 Desarrollo Social</t>
  </si>
  <si>
    <t>2.6. Protección Social</t>
  </si>
  <si>
    <t>2.6.8 Otros Grupos Vulnerables</t>
  </si>
  <si>
    <t>Tipo de Gasto</t>
  </si>
  <si>
    <t xml:space="preserve">3341 Servicios de capacitación </t>
  </si>
  <si>
    <t>3611 Difusión por radio, televisión y otros medios de mensajes sobre programas y actividades gubernamentales</t>
  </si>
  <si>
    <t>Inversión Estatal Directa</t>
  </si>
  <si>
    <t>Región Geográfica</t>
  </si>
  <si>
    <t>Objetivo</t>
  </si>
  <si>
    <t>Estrategia</t>
  </si>
  <si>
    <t>Línea de Acción</t>
  </si>
  <si>
    <t>Modalidad Pp</t>
  </si>
  <si>
    <t>Sector</t>
  </si>
  <si>
    <t>GOBIERNO DEL ESTADO DE GUERRERO</t>
  </si>
  <si>
    <t>SECRETARÍA DE FINANZAS Y ADMINISTRACIÓN</t>
  </si>
  <si>
    <t>Estructura Funcional</t>
  </si>
  <si>
    <t>Estructura Programática</t>
  </si>
  <si>
    <t>** Se considera el desagregado de acuerdo a las funciones y estructura programática de cada UR (Unidad Responsable).</t>
  </si>
  <si>
    <t>Clave Pp</t>
  </si>
  <si>
    <t>* Plan Estatal de Desarrollo</t>
  </si>
  <si>
    <t>FORMATO PARA LA INTEGRACIÓN DE LA CLAVE PRESUPUESTARIA</t>
  </si>
  <si>
    <t>Formato 1. Árbol de Problemas</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</si>
  <si>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</si>
  <si>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</si>
  <si>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</si>
  <si>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</si>
  <si>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</si>
  <si>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</si>
  <si>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</si>
  <si>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</si>
  <si>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</si>
  <si>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</si>
  <si>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</si>
  <si>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</si>
  <si>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</si>
  <si>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</si>
  <si>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</si>
  <si>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</si>
  <si>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</si>
  <si>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Estructura Adminis-trativa</t>
  </si>
  <si>
    <t>Fuente de Financia-miento</t>
  </si>
  <si>
    <t>Fondo Financia-miento</t>
  </si>
  <si>
    <t>Sub-función</t>
  </si>
  <si>
    <t>Eje Temático</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</si>
  <si>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</si>
  <si>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</si>
  <si>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</si>
  <si>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</si>
  <si>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</si>
  <si>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</si>
  <si>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</si>
  <si>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</si>
  <si>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</si>
  <si>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</si>
  <si>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</si>
  <si>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</si>
  <si>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Transversalidad de  Género</t>
  </si>
  <si>
    <t xml:space="preserve">Nota: **** La columna L queda en espera hasta la integración del catálogo de programas transversales </t>
  </si>
  <si>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</si>
  <si>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</si>
  <si>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</si>
  <si>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</si>
  <si>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</si>
  <si>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</si>
  <si>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</si>
  <si>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</si>
  <si>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</si>
  <si>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</si>
  <si>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</si>
  <si>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</si>
  <si>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</si>
  <si>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</si>
  <si>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</si>
  <si>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</si>
  <si>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</si>
  <si>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Verbo</t>
  </si>
  <si>
    <t>* Deberá observar la estructura de acuerdo con los ejes del Plan Estatal de Desarrollo 2022-2027 del Estado de Guerrero.</t>
  </si>
  <si>
    <t>Meta Directa (4)</t>
  </si>
  <si>
    <t>Metas Indirectas (4)</t>
  </si>
  <si>
    <t xml:space="preserve">Región </t>
  </si>
  <si>
    <t> 01 Acapulco     </t>
  </si>
  <si>
    <t>02 Centro</t>
  </si>
  <si>
    <t>03 Costa Chica     </t>
  </si>
  <si>
    <t xml:space="preserve">06 Montaña </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</si>
  <si>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</si>
  <si>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</si>
  <si>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</si>
  <si>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</si>
  <si>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</si>
  <si>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</si>
  <si>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</si>
  <si>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</si>
  <si>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</si>
  <si>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</si>
  <si>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</si>
  <si>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</si>
  <si>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</si>
  <si>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</si>
  <si>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</si>
  <si>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r>
      <t>PROP</t>
    </r>
    <r>
      <rPr>
        <sz val="10"/>
        <rFont val="Encode Sans Compressed"/>
      </rPr>
      <t>Ó</t>
    </r>
    <r>
      <rPr>
        <b/>
        <sz val="10"/>
        <rFont val="Encode Sans Compressed"/>
      </rPr>
      <t>SITO (20)</t>
    </r>
  </si>
  <si>
    <t>C O M P O N E N T E S (21)</t>
  </si>
  <si>
    <t>A   C   T   I   V   I   D   A   D   E   S (22)</t>
  </si>
  <si>
    <t xml:space="preserve">mediante </t>
  </si>
  <si>
    <t>Las mujeres, niñas y adolescentes en Guerrero</t>
  </si>
  <si>
    <t>acceden</t>
  </si>
  <si>
    <t>C.3</t>
  </si>
  <si>
    <t>C.4</t>
  </si>
  <si>
    <t xml:space="preserve">Programa de Alerta de Género </t>
  </si>
  <si>
    <t xml:space="preserve">Realizado </t>
  </si>
  <si>
    <t>Programa para el Fortalecimiento de la Transversalidad de la Perspectiva de Género</t>
  </si>
  <si>
    <t xml:space="preserve">Eje 1 Bienestar, Desarrollo Humano y Justicia Social.
Eje 2 Desarrollo Económico Sostenible.
Eje 3 Estado de Derecho, Gobernabilidad y Gobernanza Democrática. 
Transversal B Igualdad de Género e Inclusión Social. </t>
  </si>
  <si>
    <t>1.3 Disminuir las desigualdades a través de la atención a grupos vulnerables. 
3.6.- Atender a la Declaratoria de Alerta de Violencia de Género contra las Mujeres por Violencia Feminicida.
B.2.- Promover la institucionalización y transversalidad de la Igualdad de género. 
B.3.- Fortalecer las capacidades institucionales para la prevención, atención, sanción y erradicación de la violencia contra las mujeres, niñas y adolescentes.</t>
  </si>
  <si>
    <t>1.3.1.- Garantizar el pleno goce de los derechos fundamentales de las niñas, niños y adolescentes. 
2.22.1 Implementar programas de capacitación y financiamiento para emprendedores.
3.6.1.- Prevenir Atender, Sancionar y Erradicar la Violencia contra las Mujeres en los municipios alertados. 
B.2.2.- Promover la generación de programas presupuestarios de la Administración Pública Estatal (APE) que integren la perspectiva de género.
B.2.3.- Fortalecer los mecanismos Institucionales para la Igualdad de género en la APE. 
B.2.4.- Difundir y promover los derechos de las mujeres y la no discriminación.
B.2.5.- Impulsar la participación de las mujeres, las organizaciones sociales, políticas y económicas en el desarrollo de nuestro estado.
B.3.2.- Fortalecer los mecanismos Institucionales para la prevención, atención, sanción y erradicación de la violencia contra las mujeres, niñas y adolescentes. 
B.3.3.- Garantizar la atención especializada a mujeres víctimas de violencia sus hijas e hijos. 
B.3.4.- Emprender acciones para la prevención de la violencia de género, acoso y hostigamiento sexual.</t>
  </si>
  <si>
    <t>1.3.1.3.- Disminuir la deserción escolar de las niñas, niños y adolescentes de nivel básico que habitan en localidades de Alta y Muy Alta Marginación mediante el impulso de programas que fortalezcan la economía familiar. 
3.6.1.1.- Publicar y difundir en medios de comunicación y lugares estratégicos la naturaleza y los alcances de la Alerta de Violencia de Género (AVGM) contra las mujeres.
2.22.1.1 Impulsar esquemas de capacitación para el desarrollo de
habilidades empresariales, que faciliten la inclusión de mujeres y jóvenes en actividades productivas formales.
B.2.2.5.-Orientar a los Ayuntamientos para la elaboración de sus programas municipales para la igualdad entre mujeres y hombres.
B.2.3.2.-Coordinar el Subcomité Especial de Igualdad de Género.
B.2.3.5.-Fortalecer capacidades de las Unidades de Género de la APE para la promoción de la perspectiva de género. 
B.2.4.3.-Realizar pláticas y talleres sobre los derechos de las mujeres, niñas y adolescentes.
B.2.5.1.-Realizar pláticas y talleres para la eliminación de estereotipos de género y discriminación.
B.3.3.1 Brindar servicios de atención integral y especializada, a las mujeres sus hijas e hijos, víctimas de violencia de género.
B.3.4.4 Implementar acciones de sensibilización y capacitación al funcionariado estatal y municipal, a la ciudadanía y autoridades comunitarias con el propósito de erradicar todas las manifestaciones de violencia contra las mujeres, las niñas y las adolescentes; incluida la trata de personas, el feminicidio, el matrimonio forzado en la niñez y adolescencia.</t>
  </si>
  <si>
    <t xml:space="preserve">Porcentaje de prevalencia total de violencias contra las mujeres de 15 y más. </t>
  </si>
  <si>
    <t>Encuesta Nacional sobre la Dinámica de las Relaciones en los Hogares (ENDIREH) - INEGI</t>
  </si>
  <si>
    <t xml:space="preserve">Todas las Dependencias de gobierno, contribuyen a lograr reducir al menos la violencia de Género. </t>
  </si>
  <si>
    <t>Las mujeres, niñas y adolescentes en Guerrero acceden a programas gubernamentales que contribuyen al bienestar de las mujeres.</t>
  </si>
  <si>
    <t>Informe Físico Financiero Anual de la SEMUJER.</t>
  </si>
  <si>
    <t>Los diversos sectores se
interesan en la sensibilización
de la prevención de la
violencia contra las mujeres.</t>
  </si>
  <si>
    <t xml:space="preserve">C.1 Programa de Alerta de Género </t>
  </si>
  <si>
    <t>C.2 Programa para el Fortalecimiento de la Transversalidad de la Perspectiva de Género</t>
  </si>
  <si>
    <t>Porcentaje de Acciones para Disminuir la Violencia en los Municipios con Alerta de Violencia de Género</t>
  </si>
  <si>
    <t>Informe físico financiero anual de la Dirección General de Capacitación y Bienestar Social</t>
  </si>
  <si>
    <t>Las autoridades de los tres niveles de gobierno llevan a cabo acciones para atender la Declaratoria de Alerta de Violencia de Género contra las mujeres, en responsabilidad de la SEMUJER.</t>
  </si>
  <si>
    <t>Porcentaje de acciones realizadas para prevenir y atender la violencia de género</t>
  </si>
  <si>
    <t>Informe físico financiero anual de la Procuraduría de la Defensa de los Derechos de la Mujer</t>
  </si>
  <si>
    <t xml:space="preserve">Las mujeres en situación de violencia acuden a recibir ayuda en alguno de los Centros de Ayuda de la SEMUJER. </t>
  </si>
  <si>
    <t xml:space="preserve">Informe físico financiero anual de la Dirección General de Coordinación de Programas Especiales Interinstitucionales </t>
  </si>
  <si>
    <t>Informe físico financiero trimestral de la Dirección General de Capacitación y Bienestar Social</t>
  </si>
  <si>
    <t xml:space="preserve">Los materiales de difusión de los Derechos Humanos son elaborados y difundidos de manera oportuna.  </t>
  </si>
  <si>
    <t>Informe físico financiero trimestral de la Procuraduría de la Defensa de los Derechos de la Mujer</t>
  </si>
  <si>
    <t>Porcentaje de acciones de atención y prevención a mujeres en situación de violencia en los municipios de la región de La Montaña</t>
  </si>
  <si>
    <t>Los integrantes del Sistema Estatal para la Prevención, Atención, Sanción y Erradicación de la Violencia contra las Mujeres, cumplen con los objetivos, estrategias y líneas de acción del PEPASEV</t>
  </si>
  <si>
    <t xml:space="preserve">Informe físico financiero trimestral de la Dirección General de Coordinación de Programas Especiales Interinstitucionales </t>
  </si>
  <si>
    <t>P. Las mujeres, niñas y adolescentes en Guerrero acceden a programas gubernamentales que contribuyen al bienestar de las mujeres.</t>
  </si>
  <si>
    <t>Secretaría de la Mujer</t>
  </si>
  <si>
    <t xml:space="preserve">Dirección General de Capacitación y Bienestar Social </t>
  </si>
  <si>
    <t>Procuraduría de la Defensa de los Derechos de la Mujer</t>
  </si>
  <si>
    <t xml:space="preserve">Dirección General de Coordinación de Programas Especiales Interinstitucionales </t>
  </si>
  <si>
    <t>4
5
17</t>
  </si>
  <si>
    <t>5.10
16.10</t>
  </si>
  <si>
    <t>3
B</t>
  </si>
  <si>
    <t>4.B
5.1
5.2
5.5
16.1
17.1</t>
  </si>
  <si>
    <t>B.3</t>
  </si>
  <si>
    <t>B.2</t>
  </si>
  <si>
    <t>5</t>
  </si>
  <si>
    <t>5.1</t>
  </si>
  <si>
    <t>3.6.1</t>
  </si>
  <si>
    <t>3.6.1.6</t>
  </si>
  <si>
    <t>5.B</t>
  </si>
  <si>
    <t>B.2.3</t>
  </si>
  <si>
    <t>B.2.5</t>
  </si>
  <si>
    <t>B.2.5.2</t>
  </si>
  <si>
    <t xml:space="preserve">B.3.3 </t>
  </si>
  <si>
    <t xml:space="preserve">B.3.3.1 </t>
  </si>
  <si>
    <t>B.3.3</t>
  </si>
  <si>
    <t xml:space="preserve">28 Recursos Estatales </t>
  </si>
  <si>
    <t>B.2
B.3</t>
  </si>
  <si>
    <t>B.2.4
B.2.5
B.3.4</t>
  </si>
  <si>
    <t>B.2.4.1
B.2.4.3
B.2.5.1
B.3.4.6</t>
  </si>
  <si>
    <t>B.2.2
B.2.3
B.3.4</t>
  </si>
  <si>
    <t>B.2.2.2
B.2.2.4
B.2.3.5
B.3.4.3</t>
  </si>
  <si>
    <t>B.2.4
B.3.4</t>
  </si>
  <si>
    <t>B.2.4.3
B.3.4.4
B.3.4.6</t>
  </si>
  <si>
    <t>B.2.3.1
B.2.3.2</t>
  </si>
  <si>
    <t xml:space="preserve">Los Municipios y escuelas de los municipios contemplados, contribuyen a convocar a los talleres. </t>
  </si>
  <si>
    <t>Porcentaje capacitaciones realizadas</t>
  </si>
  <si>
    <t>Los actores estratégicos inciden en la igualdad sustantiva entre mujeres y hombres.</t>
  </si>
  <si>
    <t xml:space="preserve">Las titulares de las Unidades de Género de la Administración Pública Estatal participan en las acciones de fortalecimiento a sus capacidades. </t>
  </si>
  <si>
    <t>Porcentaje de encuentros regionales PROIGUALDAD realizados</t>
  </si>
  <si>
    <t xml:space="preserve">Asisten las personas convocadas a los encuentros en las siete regiones del estado de Guerrero. </t>
  </si>
  <si>
    <t>Porcentaje de conferencias realizadas</t>
  </si>
  <si>
    <t>Asisten las personas convocadas a las conferencias.</t>
  </si>
  <si>
    <t>Porcentaje de sesiones realizadas del Subcomité Especial de Igualdad.</t>
  </si>
  <si>
    <t>Informe físico financiero trimestral de la Dirección General de Coordinación de Programas Especiales Interinstitucionales.</t>
  </si>
  <si>
    <t>Las Dependencias integrantes del Subcomité Especial de Igualdad de Género cumplen con los acuerdos tomados en las sesiones del Subcomité para dar seguimiento al Programa Especial de Igualdad de Género 2022-2027</t>
  </si>
  <si>
    <t>PCR = (TCR / TCP) * 100</t>
  </si>
  <si>
    <t>PSRSEI = (TSRSEI / TSPSEI) * 100</t>
  </si>
  <si>
    <t>Porcentaje de acciones realizadas a Unidades de Género y Enlaces de Género.</t>
  </si>
  <si>
    <t>PARUG =  (TARUG / TAPUG) * 100</t>
  </si>
  <si>
    <t xml:space="preserve">C1 Programa de Alerta de Género </t>
  </si>
  <si>
    <t>C2 Programa para el Fortalecimiento de la Transversalidad de la Perspectiva de Género.</t>
  </si>
  <si>
    <t>C1/A1 Programa Único de Capacitación en Derechos Humanos de Mujeres, Niñas y Adolescentes</t>
  </si>
  <si>
    <t>C1/A2 Campaña Guerrero Actúa contra la Violencia hacia las mujeres.</t>
  </si>
  <si>
    <t>C1/A1 Programa Único de Capacitación en Derechos Humanos de Mujeres, Niñas y Adolescentes.</t>
  </si>
  <si>
    <t>a programas gubernamentales que contribuyen al bienestar de las mujeres</t>
  </si>
  <si>
    <t>C3/A1 Prevención de Matrimonios de Menores de Edad y Protección de Niñas en Zonas Indígenas.</t>
  </si>
  <si>
    <t>C3/A3 Operación de los Centros de Apoyo Interdisciplinarios a Víctimas de Violencia (CAIV´S) de Acapulco y Chilpancingo.</t>
  </si>
  <si>
    <t>C3/A4 Operación del Refugio para Mujeres sus Hijas e Hijos, en Situación de Violencia Extrema</t>
  </si>
  <si>
    <t>C3/A5 Operación del Centro de Justicia para Mujeres de Tlapa</t>
  </si>
  <si>
    <t>Porcentaje de acciones de prevención de matrimonios de menores</t>
  </si>
  <si>
    <t>Porcentaje de servicios especializados para la atención de violencia de género</t>
  </si>
  <si>
    <t>Porcentaje de encuestas de satisfacción con la calidad de atención en el Refugio y su centro de atención realizadas</t>
  </si>
  <si>
    <t>Porcentaje de acciones realizadas del PEPASEV</t>
  </si>
  <si>
    <t>Las autoridades y habitantes de las localidades de La Montaña y Costa Chica tienen interés de participar en las actividades programadas.</t>
  </si>
  <si>
    <t xml:space="preserve">Las mujeres víctimas de violencia en estado de vulnerabilidad solicitan ayudas sociales. </t>
  </si>
  <si>
    <t xml:space="preserve">Las mujeres víctimas de violencia acuden a solicitar los servicios a los CAIV´S de Acapulco y Chilpancingo. </t>
  </si>
  <si>
    <t xml:space="preserve">Las mujeres víctimas de violencia extrema son referidas al Refugio. </t>
  </si>
  <si>
    <t xml:space="preserve">Las mujeres víctimas de violencia acuden a solicitar los servicios al Centro de Justicia. </t>
  </si>
  <si>
    <t>Las mujeres víctimas de violencia acuden a solicitar los servicios al Centro Comunitario “GÚWA KÚMA”: La Casa de los Saberes, Ayutla de los Libres.</t>
  </si>
  <si>
    <t xml:space="preserve">Los diversos sectores se interesan en la sensibilización de la prevención de la violencia contra las mujeres. </t>
  </si>
  <si>
    <t xml:space="preserve">Eficacia </t>
  </si>
  <si>
    <t xml:space="preserve">Trimestral </t>
  </si>
  <si>
    <t>Porcentaje</t>
  </si>
  <si>
    <t>Anual</t>
  </si>
  <si>
    <t xml:space="preserve">Asisten las personas convocadas a los encuentros en siete regiones del estado de Guerrero. </t>
  </si>
  <si>
    <t>https://www.guerrero.gob.mx/dependencia/sector-central/secretaria-de-la-mujer/</t>
  </si>
  <si>
    <t xml:space="preserve">Mide el número de capacitaciones realizadas </t>
  </si>
  <si>
    <t xml:space="preserve">Mide el número de encuentros regionales en temas de Igualdad realizados </t>
  </si>
  <si>
    <t>Mide el número acciones que se realizarán en el marco del Observatorio de Participación Política de las Mujeres Guerrerenses</t>
  </si>
  <si>
    <t xml:space="preserve">Mide el número acciones que se realizarán para dar cumplimiento al Programa Especial de Igualdad de Género 2022-2027 </t>
  </si>
  <si>
    <t>Mide el número de acciones que se les brindarán a las titulares de las Unidades de Género de la APE, para la implementación del modelo de operación</t>
  </si>
  <si>
    <t>Mide el número de acciones realizadas para la prevención de matrimonio de menores</t>
  </si>
  <si>
    <t>Alcozauca de Guerrero, Atlamajalcingo del Monte, Cochoapa el Grande, Metlatónoc, Tlapa de Comonfort, Xalpatláhuac, Igualapa, San Luis Acatlán y Tlacoachistlahuaca</t>
  </si>
  <si>
    <t>ACAPULCO, CHILPANCIGO, IGUALA, TLAPA, LA UNIÓN, OMETEPEC, TAXCO, COYUCA DE CATALAN, LA UNIÓN Y ZIHUATANEJO</t>
  </si>
  <si>
    <t>Acapulco de Juárez 
Chilpancingo</t>
  </si>
  <si>
    <t>PSEAVG= (TAEVGA / TAEVGP) * 100</t>
  </si>
  <si>
    <t xml:space="preserve">Mide el número de servicios otorgados a las personas que sufren violencia de género </t>
  </si>
  <si>
    <t>Mide el número de atenciones a mujeres en situación de violencia en los municipios de la Región de la Montaña</t>
  </si>
  <si>
    <t>PAMSVM = (TAMSVMR / TAMSVMP )* 100</t>
  </si>
  <si>
    <t>Ayutla de los Libres</t>
  </si>
  <si>
    <t>Tlapa de Coonfort</t>
  </si>
  <si>
    <t xml:space="preserve">Acapulco de Juárez </t>
  </si>
  <si>
    <t>Chilpancingo de los Bravo</t>
  </si>
  <si>
    <t>B.3.2</t>
  </si>
  <si>
    <t>B.3.2.1</t>
  </si>
  <si>
    <t>PARPEPASEV = (TARPEPASEV / TAPPEPASEV) * 100</t>
  </si>
  <si>
    <t>'Mide las acciones realizadas del Programa Especial para Prevenir, Atender, Sancionar y Erradicar la Violencia</t>
  </si>
  <si>
    <t>PMESCSR = (TMESCSR / TMECSR) * 100</t>
  </si>
  <si>
    <t>Porcentaje de mujeres que manifestaron sentirse satisfechas con la atención en el refugio.</t>
  </si>
  <si>
    <t>PARPyAVG = (TARPyAVG / TAPPyAVG) * 100</t>
  </si>
  <si>
    <t xml:space="preserve">Se miden las acciones que la SEMUJER realiza para prevenir y atender la violencia de género </t>
  </si>
  <si>
    <t>Alpoyeca, Atoyac de Álvarez, Copanatoyac, Cuajinicuilapa, Eduardo Neri, Huitzuco de los Figueroa, Marquelia, Olinalá, San Luis Acatlán, San marcos, Tixtla de guerrero, Tlalixtaquilla de Maldonado, Chilpancingo de los bravo, Mochitlán, Cocula, Huamuxtitlán, Iliatenco, Atenango del Río, Tlapa de Comonfort, Benito Juárez, Coyuca de Benítez Técpan de galeana, Copala, Ometepec y Juchitán</t>
  </si>
  <si>
    <t>Chilpancingo</t>
  </si>
  <si>
    <t>TAXCO DE ALARCÓN
ZIHUATANEJO DE AZUETA</t>
  </si>
  <si>
    <t>PADVMAVG = (TARDVMAVG/TAPDVMAVG)*100</t>
  </si>
  <si>
    <t xml:space="preserve">Mide el avance en el cumplimiento de las acciones responsabilidad de la SEMUJER en la Declaratoria de Alerta de Violencia de Género           </t>
  </si>
  <si>
    <t>3 Estado de Derecho, Gobernabilidad y Gobernanza Democrática</t>
  </si>
  <si>
    <t>3.6 Atender la Declaratoria de Alerta de Violencia de Género contra
las Mujeres por Violencia Feminicida.</t>
  </si>
  <si>
    <t>3.6.1 Prevenir, Atender, Sancionar y
Erradicar la Violencia contra las
Mujeres en los municipios
alertados.</t>
  </si>
  <si>
    <t xml:space="preserve">3.6.1.1 Publicar y difundir en medios de comunicación y lugares estratégicos la naturaleza y los alcances de la Alerta de Violencia de Género (AVGM) contra las mujeres. </t>
  </si>
  <si>
    <t xml:space="preserve">E15 </t>
  </si>
  <si>
    <t>B Igualdad de Género e Inclusión Social</t>
  </si>
  <si>
    <t>26 Recursos Estatales</t>
  </si>
  <si>
    <t>2 Gasto de Capital</t>
  </si>
  <si>
    <t>12  Guerrero</t>
  </si>
  <si>
    <t>B.3 Fortalecer las capacidades institucionales para la prevención, atención, sanción y erradicación
de la violencia contra las mujeres, niñas y adolescentes.</t>
  </si>
  <si>
    <t>B.3.3 Garantizar la
atención
especializada a mujeres
víctimas de violencia sus hijas e hijos.</t>
  </si>
  <si>
    <t>B.3.3.1 Brindar servicios de atención integral y especializada, a las mujeres sus hijas e hijos, víctimas de violencia de género.</t>
  </si>
  <si>
    <t xml:space="preserve"> 1211 Honorarios asimilables a salarios</t>
  </si>
  <si>
    <t>B.2 Promover la institucionalización y transversalidad de la Igualdad de género.</t>
  </si>
  <si>
    <t>B.2.5 Impulsar la participación
de las mujeres, las organizaciones
sociales,
políticas y económicas
en el desarrollo de nuestro estado.</t>
  </si>
  <si>
    <t>B.2.5.1 Realizar
pláticas y talleres para la eliminación
de estereotipos de
género y discriminación.</t>
  </si>
  <si>
    <t>Quinquenal</t>
  </si>
  <si>
    <t xml:space="preserve">Mide la proporción de mujeres de 15 años y más que han sufrido al menos un incidente de violencia de cualquier tipo (física, sexual, emocional, económica o patrimonial) y en cualquier ámbito donde haya ocurrido y por parte de cualquier agresor (trabajo, escuela, comunidad, familia o de su pareja actual o última), a lo largo de su vida. </t>
  </si>
  <si>
    <t>N/A</t>
  </si>
  <si>
    <t xml:space="preserve">Mujeres, niñas y adolescentes no cuentan con medidas de seguridad y prevención que garanticen el derecho a vivir una vida libre de violencia en el estado de Guerrero  </t>
  </si>
  <si>
    <t xml:space="preserve">Mujeres, niñas y adolescentes cuentan con medidas de seguridad y prevención que garanticen el derecho a vivir una vida libre de violencia en el estado de Guerrero  </t>
  </si>
  <si>
    <t>Existencia de campañas disuasivas y reeducativas encaminadas a la prevención de la violencia contra las mujeres a través de garantizar los derechos humanos de las mujeres, niñas y adolescentes</t>
  </si>
  <si>
    <t>Carente atención y prevención de la violencia de género</t>
  </si>
  <si>
    <t xml:space="preserve">Mujeres, niñas y adolescentes  sin atencion especializada que contribuya a la prevencion y disminución de las violencias de género. </t>
  </si>
  <si>
    <t>Se brinda atención especializada a las mujeres, niñas, adolescentes y adultas para contribuir a la prevencion y disminución de las violencias de género</t>
  </si>
  <si>
    <t>Suficiente atención y prevención de la violencia de género</t>
  </si>
  <si>
    <t xml:space="preserve">Se incrementan las acciones transversales para avanzar en la igualdad de género </t>
  </si>
  <si>
    <t>Carencia de acciones transversales para avanzar en la igualdad de género</t>
  </si>
  <si>
    <t>Desconocimiento de la politica pública en materia de Igualdad de Género</t>
  </si>
  <si>
    <t>Conocimiento de la politica pública en materia de Igualdad de Género</t>
  </si>
  <si>
    <t>Atencion y prevencion de la violencia a mujeres indigenas con enfoque interseccional y multicultural</t>
  </si>
  <si>
    <t>Existe un centro comunitario para la atencion y prevencion de la violencia a mujeres indigenas</t>
  </si>
  <si>
    <t>Carente atencion y prevencion de la violencia a mujeres indigenas con enfoque interseccional y multicultural</t>
  </si>
  <si>
    <t>Inexistencia de un centro comunitario para la atencion y prevencion de la violencia a mujeres indigenas</t>
  </si>
  <si>
    <t>Se realizan pocas actividades de prevencion y difusion para evitar la violencia contra las mujeres</t>
  </si>
  <si>
    <t>Se realizan suficientes actividades de prevencion y difusion para evitar la violencia contra las mujeres</t>
  </si>
  <si>
    <t>Programa para la Prevención y Atención de la Violencia contra las Mujeres</t>
  </si>
  <si>
    <t>C.3 Programa para la Prevención y Atención de la Violencia contra las Mujeres</t>
  </si>
  <si>
    <t>C3/A6 Acciones de Seguimiento y Evaluación del Programa Especial para Prevenir, Atender, Sancionar y Erradicar la Violencia contra las Mujeres del Estado de Guerrero 2022-2027</t>
  </si>
  <si>
    <t xml:space="preserve">C.4 Programa para el Cumplimiento a la Sentencia de Ayutla de los Libres </t>
  </si>
  <si>
    <t xml:space="preserve">Programa para el Cumplimiento a la Sentencia de Ayutla de los Libres </t>
  </si>
  <si>
    <t>C3 Programa para la Prevención y  Atención de la Violencia contra las Mujeres.</t>
  </si>
  <si>
    <t xml:space="preserve">Porcentaje de Sesiones realizadas. </t>
  </si>
  <si>
    <t xml:space="preserve">Contribuir a la disminución de la violencia de género en Guerrero </t>
  </si>
  <si>
    <t>politicas publicas  que favorecen el bienestar e igualdad entre las mujeres y los hombres.</t>
  </si>
  <si>
    <t>Contribuir a la disminución de la violencia de género en Guerrero  mediante politicas publicas  que favorecen el bienestar e igualdad entre las mujeres y los hombres.</t>
  </si>
  <si>
    <t>Porcentaje de acciones que favorecen el bienestar y desarrollo de las mujeres.</t>
  </si>
  <si>
    <t>Aumenta la desigualdad y la violencia de género en Guerrero</t>
  </si>
  <si>
    <t>Desatención a las medidas de la Declaratoria de Alerta de Violencia de Género contra las Mujeres en el Estado de Guerrero</t>
  </si>
  <si>
    <t xml:space="preserve">Aumento de los índices de violencia de género y capacidades institucionales debiles para la prevención, atención, sanción y erradicación de la violencia contra las mujeres, niñas y adolescentes.  </t>
  </si>
  <si>
    <t>Debil cultura institucional y organizacional sin enfoque de igualdad entre mujeres y hombres en la administración pública estatal, municipal y sociedad civil.</t>
  </si>
  <si>
    <t>Se incrementa la violencia de género en las comunidad indigenas de Guerrero</t>
  </si>
  <si>
    <t>Prevalecen los patrones culturales que fomentan la desiguladad y la violencia contra las mujeres</t>
  </si>
  <si>
    <t xml:space="preserve">Mujeres, niñas y adolescentes carecen de medidas gubernamentales para prevenir y atender la violencia de género en el estado de Guerrero. </t>
  </si>
  <si>
    <t xml:space="preserve">No se impulsan cambios culturales y sociales que contribuyan a la disminucion de la violencia y la igualdad de género en diversos segmentos de la población </t>
  </si>
  <si>
    <t>Carencia de campañas disuasivas, reeducativas encaminadas a la prevención de la violencia contra las mujeres, a través de garantizar los derechos humanos de las mujeres, niñas y adolescentes.</t>
  </si>
  <si>
    <t>Se contribuye a la disminución de la violencia de género en Guerrero</t>
  </si>
  <si>
    <t>Atención a las medidas de la Declaratoria de Alerta de Violencia de Género contra las Mujeres en el Estado de Guerrero</t>
  </si>
  <si>
    <t xml:space="preserve">Contribuir a la disminución de los índices de violencia de género, fortaleciendo las capacidades institucionales para la prevención, atención, sanción y erradicación de la violencia contra las mujeres, niñas y adolescentes.  </t>
  </si>
  <si>
    <t>Fortalecimiento de la cultura institucional y organizacional con enfoque de igualdad entre mujeres y hombres de manera transversal en la administración pública estatal, municipal y sociedad civil.</t>
  </si>
  <si>
    <t>Disminuye la violencia de género en las comunidades indigenas de Guerrero</t>
  </si>
  <si>
    <t>Disminuyen los patrones culturales que fomentan la desiguladad y la violencia contra las mujeres</t>
  </si>
  <si>
    <t xml:space="preserve">Mujeres, niñas y adolescentes cuentan con medidas gubernamentales para prevenir y atender la violencia de género  en el estado de Guerrero. </t>
  </si>
  <si>
    <t xml:space="preserve">Impulso de cambios culturales y sociales que contribuyan a la disminucion de la violencia y la igualdad de género en diversos segmentos de la población </t>
  </si>
  <si>
    <t>F. Contribuir a la disminución de la violencia de género en Guerrero  mediante politicas publicas  que favorecen el bienestar e igualdad entre las mujeres y los hombres.</t>
  </si>
  <si>
    <t xml:space="preserve">Los servidores públicos se interesan y asisten a las capacitaciones en materia de Derechos Humanos </t>
  </si>
  <si>
    <t>Porcentaje de Sesiones Realizadas</t>
  </si>
  <si>
    <t xml:space="preserve">PSR = (TSR / TSP) * 100 </t>
  </si>
  <si>
    <t>Mide el número de sesiones realizadass sobre Programa Único de Capacitación en Derechos Humanos de Mujeres, Niñas y Adolescentes</t>
  </si>
  <si>
    <t xml:space="preserve">PROGRAMA OPERATIVO ANUAL 2026                                                                                   </t>
  </si>
  <si>
    <t xml:space="preserve">  Fecha:     15 de julio de 2025     </t>
  </si>
  <si>
    <t>Programa para la Prevención y Atención de la Violecia contra las Mujeres</t>
  </si>
  <si>
    <t xml:space="preserve">3.6.1.1
3.6.1.8
</t>
  </si>
  <si>
    <t>3.6.1.1
3.6.1.6
3.6.1.8
3.6.1.11</t>
  </si>
  <si>
    <t>5.c</t>
  </si>
  <si>
    <t>5.1
5.c</t>
  </si>
  <si>
    <t>5.2
5.3
5.B</t>
  </si>
  <si>
    <t>B.2.2
B.2.3
B.2.4
B.2.5
B.3.2
B.3.3
B.3.4</t>
  </si>
  <si>
    <t>B.2.2.2
B.2.2.4
B.2.3.1
B.2.3.2
B.2.3.5
B.2.4.1
B.2.4.3
B.2.5.1
B.2.5.2
B.3.4.4
B.3.4.6</t>
  </si>
  <si>
    <t>B.3.3.1 
B.3.3.2</t>
  </si>
  <si>
    <t xml:space="preserve">B.3.4          </t>
  </si>
  <si>
    <t>B.3.4.4</t>
  </si>
  <si>
    <t>5.1
16.1</t>
  </si>
  <si>
    <t>B.3.2
B.3.3
B.3.4</t>
  </si>
  <si>
    <t>B.3.2.1
B.3.3.1 
B.3.3.2
B.3.4.4</t>
  </si>
  <si>
    <t>5
17</t>
  </si>
  <si>
    <t>5.1
5.2
5.3
5.c
16.1
17.1</t>
  </si>
  <si>
    <t xml:space="preserve">PERR =(TERR / TERP)*100      </t>
  </si>
  <si>
    <t>3.6
B.2
B.3</t>
  </si>
  <si>
    <t>3.6.1
B.2.2
B.2.3
B.2.4
B.2.5
B.3.2
B.3.3
B.3.4</t>
  </si>
  <si>
    <t>4.B
5.1
5.2
5.3
5.5
5.b
5.c
16.1
17.1</t>
  </si>
  <si>
    <t>5.1
5.c
5.1
16.1</t>
  </si>
  <si>
    <t>3.6.1.1
3.6.1.6
3.6.1.8
3.6.1.11
B.2.2.2
B.2.2.4
B.2.3.1
B.2.3.2
B.2.3.5
B.2.4.1
B.2.4.3
B.2.5.1
B.2.5.2
B.3.2.1
B.3.3.1 
B.3.3.2
B.3.4.4
B.3.4.4
B.3.4.6</t>
  </si>
  <si>
    <r>
      <t xml:space="preserve">fecha: </t>
    </r>
    <r>
      <rPr>
        <b/>
        <u/>
        <sz val="11"/>
        <color theme="1"/>
        <rFont val="Calibri"/>
        <family val="2"/>
        <scheme val="minor"/>
      </rPr>
      <t xml:space="preserve">     26 de enero de 2026      </t>
    </r>
  </si>
  <si>
    <r>
      <t xml:space="preserve">fecha: </t>
    </r>
    <r>
      <rPr>
        <b/>
        <u/>
        <sz val="11"/>
        <color theme="1"/>
        <rFont val="Calibri"/>
        <family val="2"/>
        <scheme val="minor"/>
      </rPr>
      <t xml:space="preserve">     26 de enero de 2026       </t>
    </r>
  </si>
  <si>
    <r>
      <t xml:space="preserve">fecha: </t>
    </r>
    <r>
      <rPr>
        <b/>
        <u/>
        <sz val="11"/>
        <color theme="1"/>
        <rFont val="Calibri"/>
        <family val="2"/>
        <scheme val="minor"/>
      </rPr>
      <t xml:space="preserve">    26 de enero  de 2026  </t>
    </r>
  </si>
  <si>
    <r>
      <t xml:space="preserve">fecha: </t>
    </r>
    <r>
      <rPr>
        <b/>
        <u/>
        <sz val="11"/>
        <color theme="1"/>
        <rFont val="Calibri"/>
        <family val="2"/>
        <scheme val="minor"/>
      </rPr>
      <t xml:space="preserve">    26 de enero de 2026</t>
    </r>
  </si>
  <si>
    <t>Porcentaje de servicios integrales para la atención y prevención de violencia de género en la Casa de las Saberes</t>
  </si>
  <si>
    <t>C4/A1  Operación del Centro Comunitario “GÚWA KÚMA”: La Casa de los Saberes, Ayutla de los Libres</t>
  </si>
  <si>
    <t>C4/A1 Operación del Centro Comunitario “GÚWA KÚMA”: La Casa de los Saberes, Ayutla de los Libres</t>
  </si>
  <si>
    <t>C1/A3 Seguimiento de las acciones de la Campaña Guerrero Actúa</t>
  </si>
  <si>
    <t xml:space="preserve">Porcentaje de acciones de seguimiento de la Campaña Guerrero Actúa </t>
  </si>
  <si>
    <t>1.1 Programa Único de Capacitación en Derechos Humanos de Mujeres, Niñas y Adolescentes.
1.2 Campaña Guerrero Actúa contra la Violencia hacia las Mujeres.
1.3 Seguimiento de las acciones de la Campaña Guerrero Actúa</t>
  </si>
  <si>
    <t>4.1 Operación del Centro Comunitario “GÚWA KÚMA”: La Casa de los Saberes, Ayutla de los Libres
4.2 Seguimiento al Fortalecimiento de la Operación del Centro Comunitario.</t>
  </si>
  <si>
    <t>C4/A2 Seguimiento al Fortalecimiento de la Operación del Centro Comunitario.</t>
  </si>
  <si>
    <t xml:space="preserve">Porcentaje de servicios integrales para la atención y prevención de violencia de género en la Casa de las Saberes </t>
  </si>
  <si>
    <t>3.1 Prevención de Matrimonios de Menores de Edad y Protección de Niñas en Zonas Indígenas.
3.2 Ayudas Sociales a Mujeres, sus Hijos e Hijas, víctimas de violencia en situación de Vulnerabilidad, Migrantes, Desplazadas, y privadas de su libertad.
3.3 Operación de los Centros de Apoyo Interdisciplinarios a Víctimas de Violencia (CAIV´S) de Acapulco y Chilpancingo.
3.4 Operación del Refugio para Mujeres sus Hijas e Hijos, en Situación de Violencia Extrema
3.5 Operación del Centro de Justicia para Mujeres de Tlapa
3.6 Acciones de Seguimiento y Evaluación del Programa Especial para Prevenir, Atender, Sancionar y Erradicar la Violencia contra las Mujeres del Estado de Guerrero 2022-2027
3.7 Seguimiento al Fortalecimiento de la Prevención y Atención a las Mujeres.</t>
  </si>
  <si>
    <t>C3/A7 Seguimiento al Fortalecimiento de la Prevención y Atención a las Mujeres.</t>
  </si>
  <si>
    <t>C3/ A7 Seguimiento al Fortalecimiento de la Prevención y Atención a las Mujeres.</t>
  </si>
  <si>
    <t>C3/A2 Ayudas Sociales a Mujeres, sus Hijos e Hijas, víctimas de violencia en situación de Vulnerabilidad, Migrantes, Desplazadas, y privadas de su libertad.</t>
  </si>
  <si>
    <t>Porcentaje de acciones de Seguimiento al Fortalecimiento de la Prevención y Atención a las Mujeres</t>
  </si>
  <si>
    <t>PASFPAM = (TASFPAMR / TASFPAMP) * 100</t>
  </si>
  <si>
    <t>Mide las acciones de Seguimiento al Fortalecimiento de la Prevención y Atención a las Mujeres</t>
  </si>
  <si>
    <t xml:space="preserve">Las mujeres víctimas de violencia acuden a solicitar los servicios </t>
  </si>
  <si>
    <t>C2/A1 Seguimiento y consolidación del Proceso Formativo en Masculinidades para la Igualdad de Género</t>
  </si>
  <si>
    <t>C2/A3 Unidades para la Igualdad de Género y no Discriminación de la Administración Pública Estatal.</t>
  </si>
  <si>
    <t xml:space="preserve">C2/A4 Encuentros Regionales PROIGUALDAD. </t>
  </si>
  <si>
    <t>C2/A5 Observatorio de Participación Política de las Mujeres Guerrerenses.</t>
  </si>
  <si>
    <t>C2/A6  Acciones de Seguimiento del Programa Especial de Igualdad de Género 2022-2027</t>
  </si>
  <si>
    <t>Porcentaje de acciones de seguimiento y consolidación del Proceso Formativo en Masculinidades para la Igualdad de Género.</t>
  </si>
  <si>
    <t>'PASCPFMIG = (TASCPFMIGR / TASCPFMIGP) * 100</t>
  </si>
  <si>
    <t>Mide las acciones de seguimiento y consolidación del Proceso Formativo en Masculinidades para la Igualdad de Género.</t>
  </si>
  <si>
    <t>PASCGA = (TASCGAR / TASCGAP)*100</t>
  </si>
  <si>
    <t>Mide el seguimiento a las acciones realizadas en la Campaña Guerrero Actúa,  en el estado de Guerrero.</t>
  </si>
  <si>
    <t>C2/A1 Seguimiento y consolidación del Proceso Formativo en Masculinidades para la Igualdad de Género.</t>
  </si>
  <si>
    <t>C2/A2 	Construyendo Masculinidades para la Igualdad de Género.</t>
  </si>
  <si>
    <t>2.1 Seguimiento y consolidación del Proceso Formativo en Masculinidades para la Igualdad de Género.
2.2 Construyendo Masculinidades para la Igualdad de Género.
2. 3 Unidades para la Igualdad de Género y no Discriminación de la Administración Pública Estatal.
2.4 Encuentros Regionales PROIGUALDAD.
2.5 Observatorio de Participación Política de las Mujeres Guerrerenses.
2.6 Acciones de Seguimiento del Programa Especial de Igualdad de Género 2022-2027.</t>
  </si>
  <si>
    <r>
      <t>FECHA:</t>
    </r>
    <r>
      <rPr>
        <u/>
        <sz val="11"/>
        <color theme="1"/>
        <rFont val="Arial Narrow"/>
        <family val="2"/>
      </rPr>
      <t xml:space="preserve">     26 DE ENERO DE 2026</t>
    </r>
  </si>
  <si>
    <t>C.5 Mecanismo de Coordinación Institucional para la Igualdad Sustantiva</t>
  </si>
  <si>
    <t>C.5</t>
  </si>
  <si>
    <t>Mecanismo de Coordinación Institucional para la Igualdad Sustantiva</t>
  </si>
  <si>
    <t>5.1 Elaboración de Diagnosticos Municipales de la Desigualdad y Violencia contra las Mujeres en Guerrero</t>
  </si>
  <si>
    <t>C5/A1 Elaboración de Diagnosticos Municipales de la Desigualdad y Violencia contra las Mujeres en Guerrero</t>
  </si>
  <si>
    <t>El levantamiento, análisis y sistematización de la información culmina en la entrega de un producto tangible</t>
  </si>
  <si>
    <t>'Porcentaje de Diagnósticos Municipales de brechas de Desigualdad  y Violencia de Género elaborados.</t>
  </si>
  <si>
    <t>Porcentaje de servicios profesionales para la elaboración de Diagnosticos Municipales contratados</t>
  </si>
  <si>
    <t>Estatal</t>
  </si>
  <si>
    <t>PSPEDM= (TPSPEDMC/ TPSPEDMP) * 100</t>
  </si>
  <si>
    <t>Mide el porcentaje de servicios profesionales para la elaboración de Diagnosticos Municipales contratados</t>
  </si>
  <si>
    <t>'https://www.guerrero.gob.mx/dependencia/sector-central/secretaria-de-la-mujer/</t>
  </si>
  <si>
    <t>PDMBDyVG= (TDMBDyVGE/ TDMBDyVGP) * 100</t>
  </si>
  <si>
    <t>Mide el porcentaje de diagnósticos elaborados  de brechas de desigualdad y  violencia de género.</t>
  </si>
  <si>
    <t>B.2.2 Promover la generación de programas presupuestales de la Administración Pública Estatal (APE) que integren la perspectiva de género.</t>
  </si>
  <si>
    <t>B.2.2.3 Promover la elaboración de diagnósticos estatales y municipales a cerca de las desigualdades de género, en los distintos ámbitos del desarrollo.</t>
  </si>
  <si>
    <t>3391 Servicios profesionales, científicos y técnicos integrales</t>
  </si>
  <si>
    <t xml:space="preserve">Porcentaje de acciones realizadas para Promover la Transversalidad de Género </t>
  </si>
  <si>
    <t xml:space="preserve">Porcentaje de acciones de la Campaña Guerrero Actúa </t>
  </si>
  <si>
    <t>C2/A4 	Encuentros Regionales PROIGUALDAD.</t>
  </si>
  <si>
    <t>C2/A6 Acciones de Seguimiento del Programa Especial de Igualdad de Género 2022-2027</t>
  </si>
  <si>
    <t>Porcentaje de acciones realizadas a Unidades de Género y Enlaces de Género</t>
  </si>
  <si>
    <t>Asisten las personas convocadas a las conferencias realizadas</t>
  </si>
  <si>
    <t>Porcentaje de Ayudas Sociales a Mujeres, sus Hijos e Hijas, víctimas de violencia en situación de Vulnerabilidad, Migrantes, Desplazadas, y privadas de su libertad</t>
  </si>
  <si>
    <t xml:space="preserve">Porcentaje de servicios de atención y prevención de violencia de género </t>
  </si>
  <si>
    <t>Porcentaje de acciones de seguimiento al fortalecimiento de la Operación de la Casa de los Saberes</t>
  </si>
  <si>
    <t xml:space="preserve">Mide las acciones que favorecen el bienestar y desarrollo de las mujeres, niñas y adolescentes en Guerrero </t>
  </si>
  <si>
    <t>PAFByDM= (TARFByDM/TAPFByDM) * 100</t>
  </si>
  <si>
    <t>'PPVT15yM= (MIV15yM / TM15yM) * 100</t>
  </si>
  <si>
    <t>PARpPTPG = (TARpPTPG / TAPpPTPG) * 100</t>
  </si>
  <si>
    <t xml:space="preserve">Se mide las acciones realizadas para Promover la Transversalidad de Género </t>
  </si>
  <si>
    <t>PSIAyPVGCS = (TSIAyPVGCSR / TSIAyPVGCSP) * 100</t>
  </si>
  <si>
    <t xml:space="preserve">Mide los servicios integrales para la atención y prevención de violencia de género en la Casa de los Saberes </t>
  </si>
  <si>
    <t>PACGA = (TACGAR / TACGAP)*100</t>
  </si>
  <si>
    <t>'Mide Las acciones realizadas en la Campaña Guerrero Actúa,  en el estado de Guerrero.</t>
  </si>
  <si>
    <t>PAPMM = (TAPMMR/ TAPMMP) *100</t>
  </si>
  <si>
    <t>PAS = (TASE / TASP)* 100</t>
  </si>
  <si>
    <t>Mide las ayudas sociales entregadas</t>
  </si>
  <si>
    <t>PSAPVG = (TSAPVGR / TSAPVGP) * 100</t>
  </si>
  <si>
    <t xml:space="preserve">Mide los servicios de atención y prevención de la violencia de género </t>
  </si>
  <si>
    <t>PASFOCS = (TASFOCSR / TASFOCSP) * 100</t>
  </si>
  <si>
    <t>Mide las acciones de seguimiento al fortalecimiento de la Operación de la Casa de los Saberes</t>
  </si>
  <si>
    <t>B.2.2</t>
  </si>
  <si>
    <t xml:space="preserve">B.2.2.3 </t>
  </si>
  <si>
    <t>C2/A2 Construyendo Masculinidades para la Igualdad de Género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</si>
</sst>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42">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b/>
      <sz val="11"/>
      <color theme="0"/>
      <name val="Arial Narrow"/>
      <family val="2"/>
    </font>
    <font>
      <sz val="11"/>
      <color theme="1"/>
      <name val="Arial Narrow"/>
      <family val="2"/>
    </font>
    <font>
      <sz val="12"/>
      <color rgb="FF000000"/>
      <name val="Arial Narrow"/>
      <family val="2"/>
    </font>
    <font>
      <b/>
      <sz val="12"/>
      <color theme="1"/>
      <name val="Arial Narrow"/>
      <family val="2"/>
    </font>
    <font>
      <b/>
      <sz val="12"/>
      <name val="Arial Narrow"/>
      <family val="2"/>
    </font>
    <font>
      <b/>
      <sz val="11"/>
      <color theme="8" tint="-0.499984740745262"/>
      <name val="Arial Narrow"/>
      <family val="2"/>
    </font>
    <font>
      <sz val="12"/>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16"/>
      <color theme="1"/>
      <name val="Calibri"/>
      <family val="2"/>
      <scheme val="minor"/>
    </font>
    <font>
      <b/>
      <u/>
      <sz val="11"/>
      <color theme="1"/>
      <name val="Calibri"/>
      <family val="2"/>
      <scheme val="minor"/>
    </font>
    <font>
      <b/>
      <sz val="10"/>
      <color theme="1"/>
      <name val="Calibri"/>
      <family val="2"/>
      <scheme val="minor"/>
    </font>
    <font>
      <u/>
      <sz val="11"/>
      <color theme="10"/>
      <name val="Calibri"/>
      <family val="2"/>
      <scheme val="minor"/>
    </font>
    <font>
      <sz val="8"/>
      <name val="Encode Sans Compressed"/>
    </font>
    <font>
      <u/>
      <sz val="11"/>
      <color theme="1"/>
      <name val="Arial Narrow"/>
      <family val="2"/>
    </font>
    <font>
      <b/>
      <sz val="10"/>
      <color theme="1"/>
      <name val="Arial Narrow"/>
      <family val="2"/>
    </font>
    <font>
      <sz val="8"/>
      <name val="Calibri"/>
      <family val="2"/>
      <scheme val="minor"/>
    </font>
    <font>
      <sz val="11"/>
      <color rgb="FF000000"/>
      <name val="Calibri"/>
      <family val="2"/>
      <scheme val="minor"/>
    </font>
    <font>
      <sz val="11"/>
      <color theme="1"/>
      <name val="Calibri"/>
      <family val="2"/>
    </font>
    <font>
      <sz val="11"/>
      <name val="Calibri"/>
      <family val="2"/>
      <scheme val="minor"/>
    </font>
    <font>
      <b/>
      <sz val="11"/>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0070C0"/>
        <bgColor rgb="FFD8D8D8"/>
      </patternFill>
    </fill>
    <fill>
      <patternFill patternType="solid">
        <fgColor theme="8" tint="0.79998168889431442"/>
        <bgColor rgb="FFFFFFFF"/>
      </patternFill>
    </fill>
    <fill>
      <patternFill patternType="solid">
        <fgColor theme="6" tint="0.79998168889431442"/>
        <bgColor rgb="FFFFFFFF"/>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rgb="FF002060"/>
      </left>
      <right style="thin">
        <color rgb="FF002060"/>
      </right>
      <top/>
      <bottom/>
      <diagonal/>
    </border>
    <border>
      <left style="medium">
        <color rgb="FF002060"/>
      </left>
      <right style="thin">
        <color rgb="FF002060"/>
      </right>
      <top style="thin">
        <color rgb="FF002060"/>
      </top>
      <bottom/>
      <diagonal/>
    </border>
    <border>
      <left style="thin">
        <color rgb="FF002060"/>
      </left>
      <right style="medium">
        <color rgb="FF002060"/>
      </right>
      <top style="thin">
        <color rgb="FF002060"/>
      </top>
      <bottom style="thin">
        <color rgb="FF002060"/>
      </bottom>
      <diagonal/>
    </border>
    <border>
      <left style="thin">
        <color theme="8" tint="-0.499984740745262"/>
      </left>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style="thin">
        <color rgb="FF002060"/>
      </left>
      <right style="thin">
        <color rgb="FF002060"/>
      </right>
      <top style="thin">
        <color rgb="FF002060"/>
      </top>
      <bottom/>
      <diagonal/>
    </border>
    <border>
      <left style="thin">
        <color rgb="FF002060"/>
      </left>
      <right style="medium">
        <color rgb="FF002060"/>
      </right>
      <top style="thin">
        <color rgb="FF002060"/>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rgb="FF002060"/>
      </top>
      <bottom/>
      <diagonal/>
    </border>
    <border>
      <left/>
      <right style="thin">
        <color rgb="FF002060"/>
      </right>
      <top style="thin">
        <color rgb="FF002060"/>
      </top>
      <bottom style="thin">
        <color rgb="FF002060"/>
      </bottom>
      <diagonal/>
    </border>
  </borders>
  <cellStyleXfs count="21">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xf numFmtId="0" fontId="17" fillId="0" borderId="0"/>
    <xf numFmtId="44" fontId="24" fillId="0" borderId="0" applyFont="0" applyFill="0" applyBorder="0" applyAlignment="0" applyProtection="0"/>
    <xf numFmtId="43" fontId="24" fillId="0" borderId="0" applyFont="0" applyFill="0" applyBorder="0" applyAlignment="0" applyProtection="0"/>
    <xf numFmtId="9" fontId="24" fillId="0" borderId="0" applyFont="0" applyFill="0" applyBorder="0" applyAlignment="0" applyProtection="0"/>
    <xf numFmtId="0" fontId="33" fillId="0" borderId="0" applyNumberFormat="0" applyFill="0" applyBorder="0" applyAlignment="0" applyProtection="0"/>
    <xf numFmtId="44" fontId="1" fillId="0" borderId="0" applyFont="0" applyFill="0" applyBorder="0" applyAlignment="0" applyProtection="0"/>
  </cellStyleXfs>
  <cellXfs count="290">
    <xf numFmtId="0" fontId="0" fillId="0" borderId="0" xfId="0"/>
    <xf numFmtId="0" fontId="5" fillId="2" borderId="0" xfId="0" applyFont="1" applyFill="1"/>
    <xf numFmtId="0" fontId="9"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4" fillId="3" borderId="0" xfId="0" applyFont="1" applyFill="1" applyAlignment="1">
      <alignment horizontal="center"/>
    </xf>
    <xf numFmtId="4" fontId="5" fillId="2" borderId="0" xfId="0" applyNumberFormat="1" applyFont="1" applyFill="1"/>
    <xf numFmtId="4" fontId="4" fillId="3" borderId="0" xfId="0" applyNumberFormat="1" applyFont="1" applyFill="1"/>
    <xf numFmtId="0" fontId="14" fillId="0" borderId="0" xfId="0" applyFont="1"/>
    <xf numFmtId="0" fontId="15" fillId="0" borderId="0" xfId="0" applyFont="1"/>
    <xf numFmtId="0" fontId="13" fillId="0" borderId="0" xfId="0" applyFont="1"/>
    <xf numFmtId="0" fontId="13" fillId="0" borderId="0" xfId="0" applyFont="1" applyAlignment="1">
      <alignment horizontal="center"/>
    </xf>
    <xf numFmtId="0" fontId="13" fillId="0" borderId="20" xfId="0" applyFont="1" applyBorder="1"/>
    <xf numFmtId="0" fontId="13" fillId="0" borderId="0" xfId="0" applyFont="1" applyAlignment="1">
      <alignment vertical="center"/>
    </xf>
    <xf numFmtId="0" fontId="13" fillId="0" borderId="22" xfId="0" applyFont="1" applyBorder="1"/>
    <xf numFmtId="0" fontId="13" fillId="0" borderId="23" xfId="0" applyFont="1" applyBorder="1"/>
    <xf numFmtId="0" fontId="13" fillId="0" borderId="26" xfId="0" applyFont="1" applyBorder="1"/>
    <xf numFmtId="0" fontId="13" fillId="0" borderId="27" xfId="0" applyFont="1" applyBorder="1"/>
    <xf numFmtId="0" fontId="12" fillId="2" borderId="3" xfId="0" applyFont="1" applyFill="1" applyBorder="1" applyAlignment="1">
      <alignment vertical="center"/>
    </xf>
    <xf numFmtId="0" fontId="12" fillId="2" borderId="3" xfId="0" applyFont="1" applyFill="1" applyBorder="1" applyAlignment="1">
      <alignment vertical="center" wrapText="1"/>
    </xf>
    <xf numFmtId="0" fontId="12" fillId="2" borderId="0" xfId="0" applyFont="1" applyFill="1" applyAlignment="1">
      <alignment vertical="center"/>
    </xf>
    <xf numFmtId="0" fontId="2" fillId="4" borderId="9" xfId="0" applyFont="1" applyFill="1" applyBorder="1" applyAlignment="1">
      <alignment horizontal="center"/>
    </xf>
    <xf numFmtId="0" fontId="2" fillId="5" borderId="15" xfId="0" applyFont="1" applyFill="1" applyBorder="1" applyAlignment="1">
      <alignment horizontal="center"/>
    </xf>
    <xf numFmtId="0" fontId="2" fillId="5" borderId="16" xfId="0" applyFont="1" applyFill="1" applyBorder="1" applyAlignment="1">
      <alignment horizontal="center"/>
    </xf>
    <xf numFmtId="0" fontId="2" fillId="6" borderId="15" xfId="0" applyFont="1" applyFill="1" applyBorder="1" applyAlignment="1">
      <alignment horizontal="center"/>
    </xf>
    <xf numFmtId="0" fontId="2" fillId="6" borderId="16" xfId="0" applyFont="1" applyFill="1" applyBorder="1" applyAlignment="1">
      <alignment horizontal="center"/>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8" xfId="0" applyFont="1" applyFill="1" applyBorder="1" applyAlignment="1">
      <alignment horizontal="center" vertical="center" wrapText="1"/>
    </xf>
    <xf numFmtId="4" fontId="4" fillId="5" borderId="3" xfId="0" applyNumberFormat="1" applyFont="1" applyFill="1" applyBorder="1" applyAlignment="1">
      <alignment horizontal="center" vertical="center" wrapText="1"/>
    </xf>
    <xf numFmtId="0" fontId="0" fillId="0" borderId="36" xfId="0" applyBorder="1" applyAlignment="1">
      <alignment vertical="center" wrapText="1"/>
    </xf>
    <xf numFmtId="0" fontId="0" fillId="0" borderId="39" xfId="0" applyBorder="1" applyAlignment="1">
      <alignment vertical="center" wrapText="1"/>
    </xf>
    <xf numFmtId="0" fontId="0" fillId="0" borderId="0" xfId="0" applyAlignment="1">
      <alignment wrapText="1"/>
    </xf>
    <xf numFmtId="0" fontId="0" fillId="5" borderId="32" xfId="0" applyFill="1" applyBorder="1"/>
    <xf numFmtId="0" fontId="0" fillId="5" borderId="28" xfId="0" applyFill="1" applyBorder="1"/>
    <xf numFmtId="0" fontId="0" fillId="5" borderId="34" xfId="0" applyFill="1" applyBorder="1"/>
    <xf numFmtId="0" fontId="4" fillId="5" borderId="0" xfId="0" applyFont="1" applyFill="1" applyAlignment="1">
      <alignment horizontal="center" vertical="center" wrapText="1"/>
    </xf>
    <xf numFmtId="0" fontId="4" fillId="5" borderId="41"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9" fillId="0" borderId="0" xfId="15" applyFont="1"/>
    <xf numFmtId="164" fontId="21" fillId="7" borderId="2" xfId="15" applyNumberFormat="1" applyFont="1" applyFill="1" applyBorder="1" applyAlignment="1">
      <alignment horizontal="center" vertical="center" wrapText="1"/>
    </xf>
    <xf numFmtId="1" fontId="21" fillId="7" borderId="2" xfId="15" applyNumberFormat="1" applyFont="1" applyFill="1" applyBorder="1" applyAlignment="1">
      <alignment horizontal="center" vertical="center" wrapText="1"/>
    </xf>
    <xf numFmtId="3" fontId="20" fillId="7" borderId="2" xfId="15" applyNumberFormat="1" applyFont="1" applyFill="1" applyBorder="1" applyAlignment="1">
      <alignment horizontal="center" vertical="center" wrapText="1"/>
    </xf>
    <xf numFmtId="164" fontId="22" fillId="9" borderId="2" xfId="15" applyNumberFormat="1" applyFont="1" applyFill="1" applyBorder="1" applyAlignment="1">
      <alignment horizontal="center" vertical="center" wrapText="1"/>
    </xf>
    <xf numFmtId="164" fontId="23" fillId="10" borderId="49" xfId="15" applyNumberFormat="1" applyFont="1" applyFill="1" applyBorder="1" applyAlignment="1">
      <alignment horizontal="center" vertical="center" textRotation="90" wrapText="1"/>
    </xf>
    <xf numFmtId="1" fontId="22" fillId="11" borderId="49" xfId="15" applyNumberFormat="1" applyFont="1" applyFill="1" applyBorder="1" applyAlignment="1">
      <alignment horizontal="center" vertical="center" wrapText="1"/>
    </xf>
    <xf numFmtId="164" fontId="22" fillId="13" borderId="49" xfId="15" applyNumberFormat="1" applyFont="1" applyFill="1" applyBorder="1" applyAlignment="1">
      <alignment horizontal="center" vertical="center" wrapText="1"/>
    </xf>
    <xf numFmtId="165" fontId="22" fillId="13" borderId="49" xfId="16" applyNumberFormat="1" applyFont="1" applyFill="1" applyBorder="1" applyAlignment="1">
      <alignment horizontal="center" vertical="center" wrapText="1"/>
    </xf>
    <xf numFmtId="166" fontId="22" fillId="13" borderId="49" xfId="17" applyNumberFormat="1" applyFont="1" applyFill="1" applyBorder="1" applyAlignment="1">
      <alignment horizontal="center" vertical="center" wrapText="1"/>
    </xf>
    <xf numFmtId="0" fontId="17" fillId="13" borderId="2" xfId="15" applyFill="1" applyBorder="1" applyAlignment="1">
      <alignment horizontal="center" vertical="center"/>
    </xf>
    <xf numFmtId="10" fontId="22" fillId="13" borderId="49" xfId="18" applyNumberFormat="1" applyFont="1" applyFill="1" applyBorder="1" applyAlignment="1">
      <alignment horizontal="center" vertical="center" wrapText="1"/>
    </xf>
    <xf numFmtId="167" fontId="22" fillId="13" borderId="49" xfId="18" applyNumberFormat="1" applyFont="1" applyFill="1" applyBorder="1" applyAlignment="1">
      <alignment horizontal="center" vertical="center" wrapText="1"/>
    </xf>
    <xf numFmtId="0" fontId="17" fillId="13" borderId="2" xfId="15" applyFill="1" applyBorder="1" applyAlignment="1">
      <alignment horizontal="justify" vertical="center"/>
    </xf>
    <xf numFmtId="164" fontId="23" fillId="10" borderId="2" xfId="15" applyNumberFormat="1" applyFont="1" applyFill="1" applyBorder="1" applyAlignment="1">
      <alignment horizontal="center" vertical="center" textRotation="90" wrapText="1"/>
    </xf>
    <xf numFmtId="1" fontId="22" fillId="11" borderId="2" xfId="15" applyNumberFormat="1" applyFont="1" applyFill="1" applyBorder="1" applyAlignment="1">
      <alignment horizontal="center" vertical="center" wrapText="1"/>
    </xf>
    <xf numFmtId="0" fontId="17" fillId="12" borderId="2" xfId="15" applyFill="1" applyBorder="1" applyAlignment="1">
      <alignment horizontal="justify" vertical="center" wrapText="1"/>
    </xf>
    <xf numFmtId="0" fontId="17" fillId="13" borderId="2" xfId="15" quotePrefix="1" applyFill="1" applyBorder="1" applyAlignment="1">
      <alignment horizontal="justify" vertical="center" wrapText="1"/>
    </xf>
    <xf numFmtId="0" fontId="17" fillId="14" borderId="2" xfId="15" applyFill="1" applyBorder="1" applyAlignment="1">
      <alignment horizontal="justify" vertical="center" wrapText="1"/>
    </xf>
    <xf numFmtId="164" fontId="22" fillId="14" borderId="49" xfId="15" applyNumberFormat="1" applyFont="1" applyFill="1" applyBorder="1" applyAlignment="1">
      <alignment horizontal="center" vertical="center" wrapText="1"/>
    </xf>
    <xf numFmtId="165" fontId="22" fillId="14" borderId="49" xfId="16" applyNumberFormat="1" applyFont="1" applyFill="1" applyBorder="1" applyAlignment="1">
      <alignment horizontal="center" vertical="center" wrapText="1"/>
    </xf>
    <xf numFmtId="166" fontId="22" fillId="14" borderId="49" xfId="17" applyNumberFormat="1" applyFont="1" applyFill="1" applyBorder="1" applyAlignment="1">
      <alignment horizontal="center" vertical="center" wrapText="1"/>
    </xf>
    <xf numFmtId="0" fontId="24" fillId="14" borderId="2" xfId="15" applyFont="1" applyFill="1" applyBorder="1" applyAlignment="1">
      <alignment horizontal="left" vertical="center" wrapText="1"/>
    </xf>
    <xf numFmtId="0" fontId="17" fillId="14" borderId="2" xfId="15" applyFill="1" applyBorder="1" applyAlignment="1">
      <alignment horizontal="justify" vertical="center"/>
    </xf>
    <xf numFmtId="0" fontId="17" fillId="14" borderId="2" xfId="15" applyFill="1" applyBorder="1" applyAlignment="1">
      <alignment horizontal="center" vertical="center"/>
    </xf>
    <xf numFmtId="167" fontId="22" fillId="14" borderId="49" xfId="18" applyNumberFormat="1" applyFont="1" applyFill="1" applyBorder="1" applyAlignment="1">
      <alignment horizontal="center" vertical="center" wrapText="1"/>
    </xf>
    <xf numFmtId="0" fontId="17" fillId="15" borderId="2" xfId="15" applyFill="1" applyBorder="1" applyAlignment="1">
      <alignment horizontal="justify" vertical="center" wrapText="1"/>
    </xf>
    <xf numFmtId="164" fontId="22" fillId="15" borderId="49" xfId="15" applyNumberFormat="1" applyFont="1" applyFill="1" applyBorder="1" applyAlignment="1">
      <alignment horizontal="center" vertical="center" wrapText="1"/>
    </xf>
    <xf numFmtId="165" fontId="22" fillId="15" borderId="49" xfId="16" applyNumberFormat="1" applyFont="1" applyFill="1" applyBorder="1" applyAlignment="1">
      <alignment horizontal="center" vertical="center" wrapText="1"/>
    </xf>
    <xf numFmtId="166" fontId="22" fillId="15" borderId="49" xfId="17" applyNumberFormat="1" applyFont="1" applyFill="1" applyBorder="1" applyAlignment="1">
      <alignment horizontal="center" vertical="center" wrapText="1"/>
    </xf>
    <xf numFmtId="0" fontId="17" fillId="15" borderId="2" xfId="15" applyFill="1" applyBorder="1" applyAlignment="1">
      <alignment horizontal="justify" vertical="center"/>
    </xf>
    <xf numFmtId="0" fontId="17" fillId="15" borderId="2" xfId="15" applyFill="1" applyBorder="1" applyAlignment="1">
      <alignment horizontal="center" vertical="center"/>
    </xf>
    <xf numFmtId="167" fontId="22" fillId="15" borderId="49" xfId="18" applyNumberFormat="1" applyFont="1" applyFill="1" applyBorder="1" applyAlignment="1">
      <alignment horizontal="center" vertical="center" wrapText="1"/>
    </xf>
    <xf numFmtId="164" fontId="22" fillId="16" borderId="2" xfId="15" applyNumberFormat="1" applyFont="1" applyFill="1" applyBorder="1" applyAlignment="1">
      <alignment horizontal="center" vertical="center" textRotation="90" wrapText="1"/>
    </xf>
    <xf numFmtId="164" fontId="22" fillId="17" borderId="2" xfId="15" applyNumberFormat="1" applyFont="1" applyFill="1" applyBorder="1" applyAlignment="1">
      <alignment horizontal="center" vertical="center" textRotation="90" wrapText="1"/>
    </xf>
    <xf numFmtId="0" fontId="22" fillId="0" borderId="0" xfId="15" applyFont="1"/>
    <xf numFmtId="0" fontId="22" fillId="0" borderId="0" xfId="15" applyFont="1" applyAlignment="1">
      <alignment horizontal="center" vertical="center" wrapText="1"/>
    </xf>
    <xf numFmtId="3" fontId="22" fillId="0" borderId="0" xfId="15" applyNumberFormat="1" applyFont="1" applyAlignment="1">
      <alignment horizontal="center" vertical="center" wrapText="1"/>
    </xf>
    <xf numFmtId="3" fontId="23" fillId="0" borderId="0" xfId="15" applyNumberFormat="1" applyFont="1" applyAlignment="1">
      <alignment horizontal="center" vertical="center" wrapText="1"/>
    </xf>
    <xf numFmtId="0" fontId="22" fillId="0" borderId="0" xfId="15" applyFont="1" applyAlignment="1">
      <alignment horizontal="left" vertical="center" wrapText="1"/>
    </xf>
    <xf numFmtId="3" fontId="22" fillId="0" borderId="0" xfId="15" applyNumberFormat="1" applyFont="1" applyAlignment="1">
      <alignment horizontal="center" vertical="center"/>
    </xf>
    <xf numFmtId="0" fontId="22" fillId="18" borderId="0" xfId="15" applyFont="1" applyFill="1" applyAlignment="1">
      <alignment horizontal="center" vertical="center" wrapText="1"/>
    </xf>
    <xf numFmtId="0" fontId="26" fillId="0" borderId="0" xfId="15" applyFont="1" applyAlignment="1">
      <alignment horizontal="center" vertical="center" wrapText="1"/>
    </xf>
    <xf numFmtId="0" fontId="26" fillId="0" borderId="0" xfId="15" applyFont="1"/>
    <xf numFmtId="0" fontId="26" fillId="18" borderId="0" xfId="15" applyFont="1" applyFill="1" applyAlignment="1">
      <alignment horizontal="center" vertical="center" wrapText="1"/>
    </xf>
    <xf numFmtId="0" fontId="26" fillId="0" borderId="0" xfId="15" applyFont="1" applyAlignment="1">
      <alignment vertical="center" wrapText="1"/>
    </xf>
    <xf numFmtId="168" fontId="26" fillId="0" borderId="0" xfId="15" applyNumberFormat="1" applyFont="1" applyAlignment="1">
      <alignment horizontal="center" vertical="center" wrapText="1"/>
    </xf>
    <xf numFmtId="3" fontId="26" fillId="0" borderId="0" xfId="15" applyNumberFormat="1" applyFont="1" applyAlignment="1">
      <alignment horizontal="center" vertical="center" wrapText="1"/>
    </xf>
    <xf numFmtId="3" fontId="25" fillId="0" borderId="0" xfId="15" applyNumberFormat="1" applyFont="1" applyAlignment="1">
      <alignment horizontal="center" vertical="center" wrapText="1"/>
    </xf>
    <xf numFmtId="0" fontId="26" fillId="0" borderId="0" xfId="15" applyFont="1" applyAlignment="1">
      <alignment horizontal="left" vertical="center" wrapText="1"/>
    </xf>
    <xf numFmtId="0" fontId="26" fillId="0" borderId="0" xfId="15" applyFont="1" applyAlignment="1">
      <alignment horizontal="center" vertical="center"/>
    </xf>
    <xf numFmtId="3" fontId="26" fillId="0" borderId="0" xfId="15" applyNumberFormat="1" applyFont="1" applyAlignment="1">
      <alignment horizontal="center" vertical="center"/>
    </xf>
    <xf numFmtId="0" fontId="10" fillId="18" borderId="0" xfId="15" applyFont="1" applyFill="1" applyAlignment="1">
      <alignment horizontal="center" vertical="center" wrapText="1"/>
    </xf>
    <xf numFmtId="0" fontId="27" fillId="0" borderId="0" xfId="15" applyFont="1" applyAlignment="1">
      <alignment vertical="center" wrapText="1"/>
    </xf>
    <xf numFmtId="168" fontId="10" fillId="0" borderId="0" xfId="15" applyNumberFormat="1" applyFont="1" applyAlignment="1">
      <alignment horizontal="center" vertical="center" wrapText="1"/>
    </xf>
    <xf numFmtId="3" fontId="10" fillId="0" borderId="0" xfId="15" applyNumberFormat="1" applyFont="1" applyAlignment="1">
      <alignment horizontal="center" vertical="center" wrapText="1"/>
    </xf>
    <xf numFmtId="3" fontId="8" fillId="0" borderId="0" xfId="15" applyNumberFormat="1" applyFont="1" applyAlignment="1">
      <alignment horizontal="center" vertical="center" wrapText="1"/>
    </xf>
    <xf numFmtId="0" fontId="10" fillId="0" borderId="0" xfId="15" applyFont="1" applyAlignment="1">
      <alignment horizontal="left" vertical="center" wrapText="1"/>
    </xf>
    <xf numFmtId="0" fontId="10" fillId="0" borderId="0" xfId="15" applyFont="1" applyAlignment="1">
      <alignment horizontal="center" vertical="center" wrapText="1"/>
    </xf>
    <xf numFmtId="0" fontId="10" fillId="0" borderId="0" xfId="15" applyFont="1" applyAlignment="1">
      <alignment horizontal="center" vertical="center"/>
    </xf>
    <xf numFmtId="3" fontId="10" fillId="0" borderId="0" xfId="15" applyNumberFormat="1" applyFont="1" applyAlignment="1">
      <alignment horizontal="center" vertical="center"/>
    </xf>
    <xf numFmtId="0" fontId="8" fillId="18" borderId="0" xfId="15" applyFont="1" applyFill="1" applyAlignment="1">
      <alignment vertical="center" textRotation="90" wrapText="1"/>
    </xf>
    <xf numFmtId="0" fontId="10" fillId="0" borderId="0" xfId="15" applyFont="1" applyAlignment="1">
      <alignment horizontal="left"/>
    </xf>
    <xf numFmtId="0" fontId="10" fillId="0" borderId="0" xfId="15" applyFont="1" applyAlignment="1">
      <alignment horizontal="left" vertical="center"/>
    </xf>
    <xf numFmtId="0" fontId="19" fillId="0" borderId="0" xfId="15" applyFont="1" applyAlignment="1">
      <alignment horizontal="center" vertical="center" wrapText="1"/>
    </xf>
    <xf numFmtId="0" fontId="27" fillId="0" borderId="0" xfId="15" applyFont="1"/>
    <xf numFmtId="3" fontId="19" fillId="0" borderId="0" xfId="15" applyNumberFormat="1" applyFont="1"/>
    <xf numFmtId="3" fontId="28" fillId="0" borderId="0" xfId="15" applyNumberFormat="1" applyFont="1"/>
    <xf numFmtId="0" fontId="6" fillId="0" borderId="0" xfId="15" applyFont="1" applyAlignment="1">
      <alignment horizontal="left"/>
    </xf>
    <xf numFmtId="0" fontId="6" fillId="0" borderId="0" xfId="15" applyFont="1" applyAlignment="1">
      <alignment horizontal="center"/>
    </xf>
    <xf numFmtId="3" fontId="6" fillId="0" borderId="0" xfId="15" applyNumberFormat="1" applyFont="1"/>
    <xf numFmtId="0" fontId="6" fillId="0" borderId="0" xfId="15" applyFont="1"/>
    <xf numFmtId="0" fontId="19" fillId="0" borderId="0" xfId="15" applyFont="1" applyAlignment="1">
      <alignment horizontal="center"/>
    </xf>
    <xf numFmtId="0" fontId="19" fillId="0" borderId="0" xfId="15" applyFont="1" applyAlignment="1">
      <alignment horizontal="left"/>
    </xf>
    <xf numFmtId="3" fontId="29" fillId="0" borderId="0" xfId="15" applyNumberFormat="1" applyFont="1"/>
    <xf numFmtId="0" fontId="29" fillId="0" borderId="0" xfId="15" applyFont="1"/>
    <xf numFmtId="0" fontId="30" fillId="0" borderId="0" xfId="0" applyFont="1"/>
    <xf numFmtId="164" fontId="20" fillId="7" borderId="45" xfId="15" applyNumberFormat="1" applyFont="1" applyFill="1" applyBorder="1" applyAlignment="1">
      <alignment horizontal="center" vertical="center" wrapText="1"/>
    </xf>
    <xf numFmtId="164" fontId="20" fillId="7" borderId="42" xfId="15" applyNumberFormat="1" applyFont="1" applyFill="1" applyBorder="1" applyAlignment="1">
      <alignment horizontal="center" vertical="center" wrapText="1"/>
    </xf>
    <xf numFmtId="164" fontId="21" fillId="19" borderId="2" xfId="15" applyNumberFormat="1" applyFont="1" applyFill="1" applyBorder="1" applyAlignment="1">
      <alignment horizontal="center" vertical="center" wrapText="1"/>
    </xf>
    <xf numFmtId="3" fontId="20" fillId="7" borderId="49" xfId="15" applyNumberFormat="1" applyFont="1" applyFill="1" applyBorder="1" applyAlignment="1">
      <alignment horizontal="center" vertical="center" wrapText="1"/>
    </xf>
    <xf numFmtId="0" fontId="0" fillId="0" borderId="0" xfId="0" applyAlignment="1">
      <alignment horizontal="left" vertical="top" wrapText="1"/>
    </xf>
    <xf numFmtId="0" fontId="0" fillId="0" borderId="9" xfId="0" applyBorder="1" applyAlignment="1">
      <alignment horizontal="justify" vertical="center" wrapText="1"/>
    </xf>
    <xf numFmtId="0" fontId="0" fillId="0" borderId="0" xfId="0" applyAlignment="1">
      <alignment horizontal="justify"/>
    </xf>
    <xf numFmtId="0" fontId="13" fillId="0" borderId="0" xfId="0" applyFont="1" applyAlignment="1">
      <alignment horizontal="justify" vertical="center"/>
    </xf>
    <xf numFmtId="0" fontId="0" fillId="0" borderId="40" xfId="0" applyBorder="1" applyAlignment="1">
      <alignment vertical="center" wrapText="1"/>
    </xf>
    <xf numFmtId="0" fontId="0" fillId="0" borderId="54" xfId="0" applyBorder="1" applyAlignment="1">
      <alignment vertical="center" wrapText="1"/>
    </xf>
    <xf numFmtId="0" fontId="24" fillId="12" borderId="2" xfId="15" applyFont="1" applyFill="1" applyBorder="1" applyAlignment="1">
      <alignment horizontal="justify" vertical="center" wrapText="1"/>
    </xf>
    <xf numFmtId="0" fontId="24" fillId="14" borderId="2" xfId="15" applyFont="1" applyFill="1" applyBorder="1" applyAlignment="1">
      <alignment horizontal="justify" vertical="center" wrapText="1"/>
    </xf>
    <xf numFmtId="0" fontId="24" fillId="15" borderId="2" xfId="15" applyFont="1" applyFill="1" applyBorder="1" applyAlignment="1">
      <alignment horizontal="justify" vertical="center" wrapText="1"/>
    </xf>
    <xf numFmtId="44" fontId="22" fillId="14" borderId="2" xfId="16" applyFont="1" applyFill="1" applyBorder="1" applyAlignment="1">
      <alignment vertical="center" wrapText="1"/>
    </xf>
    <xf numFmtId="44" fontId="22" fillId="15" borderId="49" xfId="16" applyFont="1" applyFill="1" applyBorder="1" applyAlignment="1">
      <alignment horizontal="center" vertical="center" wrapText="1"/>
    </xf>
    <xf numFmtId="44" fontId="22" fillId="15" borderId="2" xfId="16" applyFont="1" applyFill="1" applyBorder="1" applyAlignment="1">
      <alignment vertical="center" wrapText="1"/>
    </xf>
    <xf numFmtId="44" fontId="22" fillId="15" borderId="49" xfId="17" applyNumberFormat="1" applyFont="1" applyFill="1" applyBorder="1" applyAlignment="1">
      <alignment horizontal="center" vertical="center" wrapText="1"/>
    </xf>
    <xf numFmtId="44" fontId="22" fillId="14" borderId="49" xfId="16" applyFont="1" applyFill="1" applyBorder="1" applyAlignment="1">
      <alignment horizontal="center" vertical="center" wrapText="1"/>
    </xf>
    <xf numFmtId="44" fontId="22" fillId="14" borderId="49" xfId="17" applyNumberFormat="1" applyFont="1" applyFill="1" applyBorder="1" applyAlignment="1">
      <alignment horizontal="center" vertical="center" wrapText="1"/>
    </xf>
    <xf numFmtId="0" fontId="25" fillId="0" borderId="0" xfId="15" applyFont="1" applyAlignment="1">
      <alignment horizontal="center" vertical="center"/>
    </xf>
    <xf numFmtId="166" fontId="22" fillId="15" borderId="49" xfId="17" quotePrefix="1" applyNumberFormat="1" applyFont="1" applyFill="1" applyBorder="1" applyAlignment="1">
      <alignment horizontal="center" vertical="center" wrapText="1"/>
    </xf>
    <xf numFmtId="0" fontId="17" fillId="15" borderId="2" xfId="15" quotePrefix="1" applyFill="1" applyBorder="1" applyAlignment="1">
      <alignment horizontal="left" vertical="center" wrapText="1"/>
    </xf>
    <xf numFmtId="167" fontId="25" fillId="0" borderId="0" xfId="15" applyNumberFormat="1" applyFont="1" applyAlignment="1">
      <alignment horizontal="center" vertical="center"/>
    </xf>
    <xf numFmtId="1" fontId="24" fillId="14" borderId="2" xfId="15" applyNumberFormat="1" applyFont="1" applyFill="1" applyBorder="1" applyAlignment="1">
      <alignment horizontal="center" vertical="center" wrapText="1"/>
    </xf>
    <xf numFmtId="1" fontId="24" fillId="15" borderId="2" xfId="15" applyNumberFormat="1" applyFont="1" applyFill="1" applyBorder="1" applyAlignment="1">
      <alignment horizontal="center" vertical="center" wrapText="1"/>
    </xf>
    <xf numFmtId="0" fontId="33" fillId="13" borderId="2" xfId="19" quotePrefix="1" applyFill="1" applyBorder="1" applyAlignment="1">
      <alignment horizontal="justify" vertical="center"/>
    </xf>
    <xf numFmtId="167" fontId="33" fillId="14" borderId="49" xfId="19" applyNumberFormat="1" applyFill="1" applyBorder="1" applyAlignment="1">
      <alignment horizontal="center" vertical="center" wrapText="1"/>
    </xf>
    <xf numFmtId="0" fontId="17" fillId="15" borderId="2" xfId="15" quotePrefix="1" applyFill="1" applyBorder="1" applyAlignment="1">
      <alignment horizontal="justify" vertical="center" wrapText="1"/>
    </xf>
    <xf numFmtId="1" fontId="17" fillId="15" borderId="2" xfId="15" applyNumberFormat="1" applyFill="1" applyBorder="1" applyAlignment="1">
      <alignment horizontal="center" vertical="center" wrapText="1"/>
    </xf>
    <xf numFmtId="166" fontId="22" fillId="14" borderId="49" xfId="17" quotePrefix="1" applyNumberFormat="1" applyFont="1" applyFill="1" applyBorder="1" applyAlignment="1">
      <alignment horizontal="center" vertical="center" wrapText="1"/>
    </xf>
    <xf numFmtId="0" fontId="17" fillId="14" borderId="2" xfId="15" quotePrefix="1" applyFill="1" applyBorder="1" applyAlignment="1">
      <alignment horizontal="justify" vertical="center" wrapText="1"/>
    </xf>
    <xf numFmtId="1" fontId="17" fillId="14" borderId="2" xfId="15" applyNumberFormat="1" applyFill="1" applyBorder="1" applyAlignment="1">
      <alignment horizontal="center" vertical="center" wrapText="1"/>
    </xf>
    <xf numFmtId="0" fontId="17" fillId="14" borderId="2" xfId="15" quotePrefix="1" applyFill="1" applyBorder="1" applyAlignment="1">
      <alignment horizontal="left" vertical="center" wrapText="1"/>
    </xf>
    <xf numFmtId="0" fontId="33" fillId="20" borderId="2" xfId="19" quotePrefix="1" applyFill="1" applyBorder="1" applyAlignment="1">
      <alignment horizontal="justify" vertical="center"/>
    </xf>
    <xf numFmtId="166" fontId="22" fillId="13" borderId="49" xfId="17" quotePrefix="1" applyNumberFormat="1" applyFont="1" applyFill="1" applyBorder="1" applyAlignment="1">
      <alignment horizontal="center" vertical="center" wrapText="1"/>
    </xf>
    <xf numFmtId="0" fontId="17" fillId="13" borderId="2" xfId="15" quotePrefix="1" applyFill="1" applyBorder="1" applyAlignment="1">
      <alignment horizontal="center" vertical="center"/>
    </xf>
    <xf numFmtId="4" fontId="7" fillId="2" borderId="3" xfId="0" applyNumberFormat="1" applyFont="1" applyFill="1" applyBorder="1" applyAlignment="1">
      <alignment vertical="center" wrapText="1"/>
    </xf>
    <xf numFmtId="4" fontId="7" fillId="0" borderId="3" xfId="0" applyNumberFormat="1" applyFont="1" applyBorder="1" applyAlignment="1">
      <alignment vertical="center" wrapText="1"/>
    </xf>
    <xf numFmtId="0" fontId="4" fillId="0" borderId="0" xfId="0" applyFont="1" applyAlignment="1">
      <alignment horizontal="center"/>
    </xf>
    <xf numFmtId="4" fontId="4" fillId="0" borderId="0" xfId="0" applyNumberFormat="1" applyFont="1"/>
    <xf numFmtId="0" fontId="0" fillId="0" borderId="18" xfId="0" applyBorder="1" applyAlignment="1">
      <alignment vertical="center"/>
    </xf>
    <xf numFmtId="0" fontId="0" fillId="0" borderId="0" xfId="0" applyAlignment="1">
      <alignment horizontal="justify" vertical="center" wrapText="1"/>
    </xf>
    <xf numFmtId="0" fontId="0" fillId="0" borderId="37" xfId="0" applyBorder="1" applyAlignment="1">
      <alignment vertical="center" wrapText="1"/>
    </xf>
    <xf numFmtId="0" fontId="0" fillId="0" borderId="38" xfId="0" applyBorder="1" applyAlignment="1">
      <alignment vertical="center" wrapText="1"/>
    </xf>
    <xf numFmtId="0" fontId="0" fillId="0" borderId="9" xfId="0" applyBorder="1" applyAlignment="1">
      <alignment horizontal="center" vertical="center" wrapText="1"/>
    </xf>
    <xf numFmtId="3" fontId="21" fillId="7" borderId="2" xfId="15" applyNumberFormat="1" applyFont="1" applyFill="1" applyBorder="1" applyAlignment="1">
      <alignment horizontal="center" vertical="center" wrapText="1"/>
    </xf>
    <xf numFmtId="3" fontId="22" fillId="13" borderId="49" xfId="15" applyNumberFormat="1" applyFont="1" applyFill="1" applyBorder="1" applyAlignment="1">
      <alignment horizontal="center" vertical="center" wrapText="1"/>
    </xf>
    <xf numFmtId="3" fontId="22" fillId="14" borderId="49" xfId="15" applyNumberFormat="1" applyFont="1" applyFill="1" applyBorder="1" applyAlignment="1">
      <alignment horizontal="center" vertical="center" wrapText="1"/>
    </xf>
    <xf numFmtId="3" fontId="22" fillId="15" borderId="49" xfId="15" applyNumberFormat="1" applyFont="1" applyFill="1" applyBorder="1" applyAlignment="1">
      <alignment horizontal="center" vertical="center" wrapText="1"/>
    </xf>
    <xf numFmtId="0" fontId="17" fillId="15" borderId="2" xfId="15" quotePrefix="1" applyFill="1" applyBorder="1" applyAlignment="1">
      <alignment horizontal="center" vertical="center" wrapText="1"/>
    </xf>
    <xf numFmtId="167" fontId="33" fillId="15" borderId="49" xfId="19" applyNumberFormat="1" applyFill="1" applyBorder="1" applyAlignment="1">
      <alignment horizontal="center" vertical="center" wrapText="1"/>
    </xf>
    <xf numFmtId="44" fontId="22" fillId="15" borderId="2" xfId="16" applyFont="1" applyFill="1" applyBorder="1" applyAlignment="1">
      <alignment horizontal="center" vertical="center" wrapText="1"/>
    </xf>
    <xf numFmtId="0" fontId="33" fillId="21" borderId="2" xfId="19" quotePrefix="1" applyFill="1" applyBorder="1" applyAlignment="1">
      <alignment horizontal="justify" vertical="center"/>
    </xf>
    <xf numFmtId="0" fontId="17" fillId="15" borderId="2" xfId="15" quotePrefix="1" applyFill="1" applyBorder="1" applyAlignment="1">
      <alignment horizontal="justify" vertical="center"/>
    </xf>
    <xf numFmtId="166" fontId="34" fillId="14" borderId="49" xfId="17" applyNumberFormat="1" applyFont="1" applyFill="1" applyBorder="1" applyAlignment="1">
      <alignment horizontal="center" vertical="center" wrapText="1"/>
    </xf>
    <xf numFmtId="44" fontId="24" fillId="15" borderId="2" xfId="20" applyFont="1" applyFill="1" applyBorder="1" applyAlignment="1">
      <alignment horizontal="justify" vertical="center" wrapText="1"/>
    </xf>
    <xf numFmtId="1" fontId="24" fillId="13" borderId="2" xfId="15" applyNumberFormat="1" applyFont="1" applyFill="1" applyBorder="1" applyAlignment="1">
      <alignment horizontal="center" vertical="center" wrapText="1"/>
    </xf>
    <xf numFmtId="0" fontId="19" fillId="15" borderId="0" xfId="15" quotePrefix="1" applyFont="1" applyFill="1" applyAlignment="1">
      <alignment vertical="center" wrapText="1"/>
    </xf>
    <xf numFmtId="0" fontId="0" fillId="0" borderId="2" xfId="0" applyBorder="1" applyAlignment="1">
      <alignment vertical="center" wrapText="1"/>
    </xf>
    <xf numFmtId="0" fontId="38" fillId="0" borderId="2" xfId="0" applyFont="1" applyBorder="1" applyAlignment="1">
      <alignment vertical="center" wrapText="1"/>
    </xf>
    <xf numFmtId="0" fontId="13" fillId="0" borderId="0" xfId="0" applyFont="1" applyAlignment="1">
      <alignment horizontal="center" vertical="center"/>
    </xf>
    <xf numFmtId="164" fontId="23" fillId="10" borderId="44" xfId="15" applyNumberFormat="1" applyFont="1" applyFill="1" applyBorder="1" applyAlignment="1">
      <alignment horizontal="center" vertical="center" textRotation="90" wrapText="1"/>
    </xf>
    <xf numFmtId="0" fontId="40" fillId="2" borderId="40" xfId="0" applyFont="1" applyFill="1" applyBorder="1" applyAlignment="1">
      <alignment vertical="center" wrapText="1"/>
    </xf>
    <xf numFmtId="0" fontId="40" fillId="2" borderId="54" xfId="0" applyFont="1" applyFill="1" applyBorder="1" applyAlignment="1">
      <alignment vertical="center" wrapText="1"/>
    </xf>
    <xf numFmtId="0" fontId="40" fillId="2" borderId="57" xfId="0" applyFont="1" applyFill="1" applyBorder="1" applyAlignment="1">
      <alignment vertical="center" wrapText="1"/>
    </xf>
    <xf numFmtId="0" fontId="40" fillId="2" borderId="58" xfId="0" applyFont="1" applyFill="1" applyBorder="1" applyAlignment="1">
      <alignment vertical="center" wrapText="1"/>
    </xf>
    <xf numFmtId="0" fontId="40" fillId="2" borderId="2" xfId="0" applyFont="1" applyFill="1" applyBorder="1" applyAlignment="1">
      <alignment vertical="center" wrapText="1"/>
    </xf>
    <xf numFmtId="0" fontId="0" fillId="0" borderId="0" xfId="0" applyAlignment="1">
      <alignment vertical="center" wrapText="1"/>
    </xf>
    <xf numFmtId="9" fontId="22" fillId="15" borderId="49" xfId="18" applyFont="1" applyFill="1" applyBorder="1" applyAlignment="1">
      <alignment horizontal="center" vertical="center" wrapText="1"/>
    </xf>
    <xf numFmtId="0" fontId="17" fillId="15" borderId="49" xfId="15" quotePrefix="1" applyFill="1" applyBorder="1" applyAlignment="1">
      <alignment horizontal="center" vertical="center" wrapText="1"/>
    </xf>
    <xf numFmtId="164" fontId="23" fillId="10" borderId="0" xfId="15" applyNumberFormat="1" applyFont="1" applyFill="1" applyAlignment="1">
      <alignment horizontal="center" vertical="center" textRotation="90" wrapText="1"/>
    </xf>
    <xf numFmtId="0" fontId="0" fillId="0" borderId="0" xfId="0" applyAlignment="1">
      <alignment vertical="center"/>
    </xf>
    <xf numFmtId="0" fontId="0" fillId="0" borderId="0" xfId="0" applyAlignment="1">
      <alignment horizontal="center" vertical="center" wrapText="1"/>
    </xf>
    <xf numFmtId="0" fontId="0" fillId="0" borderId="2" xfId="0" quotePrefix="1" applyBorder="1" applyAlignment="1">
      <alignment vertical="center" wrapText="1"/>
    </xf>
    <xf numFmtId="44" fontId="22" fillId="14" borderId="2" xfId="16" applyFont="1" applyFill="1" applyBorder="1" applyAlignment="1">
      <alignment horizontal="center" vertical="center" wrapText="1"/>
    </xf>
    <xf numFmtId="44" fontId="22" fillId="14" borderId="2" xfId="17" applyNumberFormat="1" applyFont="1" applyFill="1" applyBorder="1" applyAlignment="1">
      <alignment horizontal="center" vertical="center" wrapText="1"/>
    </xf>
    <xf numFmtId="166" fontId="22" fillId="14" borderId="2" xfId="17" applyNumberFormat="1" applyFont="1" applyFill="1" applyBorder="1" applyAlignment="1">
      <alignment horizontal="center" vertical="center" wrapText="1"/>
    </xf>
    <xf numFmtId="166" fontId="22" fillId="14" borderId="2" xfId="17" quotePrefix="1" applyNumberFormat="1" applyFont="1" applyFill="1" applyBorder="1" applyAlignment="1">
      <alignment horizontal="center" vertical="center" wrapText="1"/>
    </xf>
    <xf numFmtId="167" fontId="22" fillId="14" borderId="2" xfId="18" applyNumberFormat="1" applyFont="1" applyFill="1" applyBorder="1" applyAlignment="1">
      <alignment horizontal="center" vertical="center" wrapText="1"/>
    </xf>
    <xf numFmtId="0" fontId="19" fillId="0" borderId="0" xfId="15" applyFont="1" applyAlignment="1">
      <alignment horizontal="center" vertical="center"/>
    </xf>
    <xf numFmtId="0" fontId="19" fillId="15" borderId="2" xfId="15" quotePrefix="1" applyFont="1" applyFill="1" applyBorder="1" applyAlignment="1">
      <alignment vertical="center" wrapText="1"/>
    </xf>
    <xf numFmtId="0" fontId="12" fillId="2" borderId="3" xfId="0" applyFont="1" applyFill="1" applyBorder="1" applyAlignment="1">
      <alignment horizontal="center" vertical="center" wrapText="1"/>
    </xf>
    <xf numFmtId="0" fontId="0" fillId="0" borderId="40" xfId="0" quotePrefix="1" applyBorder="1" applyAlignment="1">
      <alignment vertical="center" wrapText="1"/>
    </xf>
    <xf numFmtId="0" fontId="0" fillId="0" borderId="63" xfId="0" applyBorder="1" applyAlignment="1">
      <alignment vertical="center" wrapText="1"/>
    </xf>
    <xf numFmtId="0" fontId="0" fillId="0" borderId="57" xfId="0" applyBorder="1" applyAlignment="1">
      <alignment vertical="center" wrapText="1"/>
    </xf>
    <xf numFmtId="0" fontId="39" fillId="0" borderId="2" xfId="0" applyFont="1" applyBorder="1" applyAlignment="1">
      <alignment horizontal="justify" vertical="center"/>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13" fillId="0" borderId="26" xfId="0" applyFont="1" applyBorder="1" applyAlignment="1">
      <alignment horizontal="justify" vertical="center"/>
    </xf>
    <xf numFmtId="0" fontId="13" fillId="0" borderId="27" xfId="0" applyFont="1" applyBorder="1" applyAlignment="1">
      <alignment horizontal="justify" vertical="center"/>
    </xf>
    <xf numFmtId="0" fontId="13" fillId="0" borderId="59" xfId="0" applyFont="1" applyBorder="1" applyAlignment="1">
      <alignment horizontal="center" vertical="center"/>
    </xf>
    <xf numFmtId="0" fontId="13" fillId="0" borderId="60" xfId="0" applyFont="1" applyBorder="1" applyAlignment="1">
      <alignment horizontal="center" vertical="center"/>
    </xf>
    <xf numFmtId="0" fontId="13" fillId="0" borderId="61" xfId="0" applyFont="1" applyBorder="1" applyAlignment="1">
      <alignment horizontal="center" vertical="center"/>
    </xf>
    <xf numFmtId="0" fontId="13" fillId="0" borderId="15" xfId="0" applyFont="1" applyBorder="1" applyAlignment="1">
      <alignment horizontal="center" vertical="center"/>
    </xf>
    <xf numFmtId="0" fontId="13" fillId="0" borderId="0" xfId="0" applyFont="1" applyAlignment="1">
      <alignment horizontal="center" vertical="center"/>
    </xf>
    <xf numFmtId="0" fontId="2" fillId="4" borderId="10" xfId="0" applyFont="1" applyFill="1" applyBorder="1" applyAlignment="1">
      <alignment horizontal="center"/>
    </xf>
    <xf numFmtId="0" fontId="2" fillId="4" borderId="11" xfId="0" applyFont="1" applyFill="1" applyBorder="1" applyAlignment="1">
      <alignment horizontal="center"/>
    </xf>
    <xf numFmtId="0" fontId="2" fillId="4" borderId="12" xfId="0" applyFont="1" applyFill="1" applyBorder="1" applyAlignment="1">
      <alignment horizontal="center"/>
    </xf>
    <xf numFmtId="0" fontId="13" fillId="0" borderId="13" xfId="0" applyFont="1" applyBorder="1" applyAlignment="1">
      <alignment horizontal="center" vertical="center"/>
    </xf>
    <xf numFmtId="0" fontId="13" fillId="0" borderId="17" xfId="0" applyFont="1" applyBorder="1" applyAlignment="1">
      <alignment horizontal="center" vertical="center"/>
    </xf>
    <xf numFmtId="0" fontId="13" fillId="0" borderId="19" xfId="0" applyFont="1" applyBorder="1" applyAlignment="1">
      <alignment horizontal="center" vertical="center"/>
    </xf>
    <xf numFmtId="0" fontId="2" fillId="6" borderId="14" xfId="0" applyFont="1" applyFill="1" applyBorder="1" applyAlignment="1">
      <alignment horizontal="center"/>
    </xf>
    <xf numFmtId="0" fontId="2" fillId="6" borderId="15" xfId="0" applyFont="1" applyFill="1" applyBorder="1" applyAlignment="1">
      <alignment horizontal="center"/>
    </xf>
    <xf numFmtId="0" fontId="2" fillId="5" borderId="14" xfId="0" applyFont="1" applyFill="1" applyBorder="1" applyAlignment="1">
      <alignment horizontal="center"/>
    </xf>
    <xf numFmtId="0" fontId="2" fillId="5" borderId="15" xfId="0" applyFont="1" applyFill="1" applyBorder="1" applyAlignment="1">
      <alignment horizontal="center"/>
    </xf>
    <xf numFmtId="0" fontId="13" fillId="0" borderId="0" xfId="0" applyFont="1" applyAlignment="1">
      <alignment horizontal="justify" vertical="center" wrapText="1"/>
    </xf>
    <xf numFmtId="0" fontId="0" fillId="0" borderId="20" xfId="0" applyBorder="1" applyAlignment="1">
      <alignment horizontal="justify" vertical="center" wrapText="1"/>
    </xf>
    <xf numFmtId="0" fontId="13" fillId="0" borderId="0" xfId="0" applyFont="1" applyAlignment="1">
      <alignment horizontal="center" vertical="center" wrapText="1"/>
    </xf>
    <xf numFmtId="0" fontId="0" fillId="0" borderId="20" xfId="0" applyBorder="1" applyAlignment="1">
      <alignment horizontal="center" vertical="center" wrapText="1"/>
    </xf>
    <xf numFmtId="0" fontId="13" fillId="0" borderId="18" xfId="0" applyFont="1" applyBorder="1" applyAlignment="1">
      <alignment horizontal="justify" vertical="center" wrapText="1"/>
    </xf>
    <xf numFmtId="0" fontId="0" fillId="0" borderId="21" xfId="0" applyBorder="1" applyAlignment="1">
      <alignment horizontal="justify" vertical="center" wrapText="1"/>
    </xf>
    <xf numFmtId="0" fontId="13" fillId="0" borderId="20" xfId="0" applyFont="1" applyBorder="1" applyAlignment="1">
      <alignment horizontal="justify" vertical="center" wrapText="1"/>
    </xf>
    <xf numFmtId="0" fontId="13" fillId="0" borderId="20" xfId="0" applyFont="1" applyBorder="1" applyAlignment="1">
      <alignment horizontal="center" vertical="center" wrapText="1"/>
    </xf>
    <xf numFmtId="0" fontId="13" fillId="0" borderId="21"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justify" vertical="center" wrapText="1"/>
    </xf>
    <xf numFmtId="0" fontId="13" fillId="0" borderId="27" xfId="0" applyFont="1" applyBorder="1" applyAlignment="1">
      <alignment horizontal="justify" vertical="center" wrapText="1"/>
    </xf>
    <xf numFmtId="0" fontId="13" fillId="0" borderId="0" xfId="0" applyFont="1" applyAlignment="1">
      <alignment vertical="center"/>
    </xf>
    <xf numFmtId="0" fontId="0" fillId="0" borderId="18" xfId="0" applyBorder="1" applyAlignment="1">
      <alignment vertical="center"/>
    </xf>
    <xf numFmtId="0" fontId="2" fillId="5" borderId="15" xfId="0" applyFont="1" applyFill="1" applyBorder="1"/>
    <xf numFmtId="0" fontId="0" fillId="0" borderId="16" xfId="0" applyBorder="1"/>
    <xf numFmtId="0" fontId="32" fillId="0" borderId="0" xfId="0" applyFont="1" applyAlignment="1">
      <alignment horizontal="left" vertical="center" wrapText="1"/>
    </xf>
    <xf numFmtId="0" fontId="0" fillId="0" borderId="53" xfId="0" applyBorder="1" applyAlignment="1">
      <alignment horizontal="center" vertical="center" wrapText="1"/>
    </xf>
    <xf numFmtId="0" fontId="0" fillId="0" borderId="52" xfId="0" applyBorder="1" applyAlignment="1">
      <alignment horizontal="center" vertical="center" wrapText="1"/>
    </xf>
    <xf numFmtId="0" fontId="2" fillId="5" borderId="29" xfId="0" applyFont="1" applyFill="1" applyBorder="1" applyAlignment="1">
      <alignment horizontal="center" vertical="center"/>
    </xf>
    <xf numFmtId="0" fontId="2" fillId="5" borderId="30" xfId="0" applyFont="1" applyFill="1" applyBorder="1" applyAlignment="1">
      <alignment horizontal="center" vertical="center"/>
    </xf>
    <xf numFmtId="0" fontId="2" fillId="5" borderId="31" xfId="0" applyFont="1" applyFill="1" applyBorder="1" applyAlignment="1">
      <alignment horizontal="center" vertical="center"/>
    </xf>
    <xf numFmtId="0" fontId="2" fillId="5" borderId="28"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0" fillId="0" borderId="62" xfId="0" applyBorder="1" applyAlignment="1">
      <alignment horizontal="center" vertical="center" wrapText="1"/>
    </xf>
    <xf numFmtId="0" fontId="0" fillId="0" borderId="0" xfId="0" applyAlignment="1">
      <alignment horizontal="center" vertical="center" wrapText="1"/>
    </xf>
    <xf numFmtId="164" fontId="23" fillId="10" borderId="44" xfId="15" applyNumberFormat="1" applyFont="1" applyFill="1" applyBorder="1" applyAlignment="1">
      <alignment horizontal="center" vertical="center" textRotation="90" wrapText="1"/>
    </xf>
    <xf numFmtId="164" fontId="23" fillId="10" borderId="50" xfId="15" applyNumberFormat="1" applyFont="1" applyFill="1" applyBorder="1" applyAlignment="1">
      <alignment horizontal="center" vertical="center" textRotation="90" wrapText="1"/>
    </xf>
    <xf numFmtId="164" fontId="18" fillId="0" borderId="42" xfId="15" applyNumberFormat="1" applyFont="1" applyBorder="1" applyAlignment="1">
      <alignment horizontal="center" vertical="center" wrapText="1"/>
    </xf>
    <xf numFmtId="164" fontId="20" fillId="7" borderId="2" xfId="15" applyNumberFormat="1" applyFont="1" applyFill="1" applyBorder="1" applyAlignment="1">
      <alignment horizontal="center" vertical="center" wrapText="1"/>
    </xf>
    <xf numFmtId="164" fontId="23" fillId="10" borderId="2" xfId="15" applyNumberFormat="1" applyFont="1" applyFill="1" applyBorder="1" applyAlignment="1">
      <alignment horizontal="center" vertical="center" textRotation="90" wrapText="1"/>
    </xf>
    <xf numFmtId="0" fontId="20" fillId="8" borderId="1" xfId="15" applyFont="1" applyFill="1"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20" fillId="8" borderId="43" xfId="15" applyFont="1" applyFill="1" applyBorder="1" applyAlignment="1">
      <alignment horizontal="center" vertical="center" wrapText="1"/>
    </xf>
    <xf numFmtId="0" fontId="20" fillId="8" borderId="45" xfId="15" applyFont="1" applyFill="1" applyBorder="1" applyAlignment="1">
      <alignment horizontal="center" vertical="center" wrapText="1"/>
    </xf>
    <xf numFmtId="0" fontId="20" fillId="8" borderId="44" xfId="15" applyFont="1" applyFill="1" applyBorder="1" applyAlignment="1">
      <alignment horizontal="center" vertical="center" wrapText="1"/>
    </xf>
    <xf numFmtId="0" fontId="20" fillId="8" borderId="51" xfId="15" applyFont="1" applyFill="1" applyBorder="1" applyAlignment="1">
      <alignment horizontal="center" vertical="center" wrapText="1"/>
    </xf>
    <xf numFmtId="0" fontId="20" fillId="8" borderId="0" xfId="15" applyFont="1" applyFill="1" applyAlignment="1">
      <alignment horizontal="center" vertical="center" wrapText="1"/>
    </xf>
    <xf numFmtId="0" fontId="20" fillId="8" borderId="50" xfId="15" applyFont="1" applyFill="1" applyBorder="1" applyAlignment="1">
      <alignment horizontal="center" vertical="center" wrapText="1"/>
    </xf>
    <xf numFmtId="0" fontId="41" fillId="0" borderId="0" xfId="0" applyFont="1" applyAlignment="1">
      <alignment horizontal="center" vertical="center"/>
    </xf>
    <xf numFmtId="164" fontId="18" fillId="0" borderId="0" xfId="15" applyNumberFormat="1" applyFont="1" applyAlignment="1">
      <alignment horizontal="center" vertical="center" wrapText="1"/>
    </xf>
    <xf numFmtId="164" fontId="20" fillId="7" borderId="43" xfId="15" applyNumberFormat="1" applyFont="1" applyFill="1" applyBorder="1" applyAlignment="1">
      <alignment horizontal="center" vertical="center" wrapText="1"/>
    </xf>
    <xf numFmtId="164" fontId="20" fillId="7" borderId="44" xfId="15" applyNumberFormat="1" applyFont="1" applyFill="1" applyBorder="1" applyAlignment="1">
      <alignment horizontal="center" vertical="center" wrapText="1"/>
    </xf>
    <xf numFmtId="164" fontId="20" fillId="7" borderId="46" xfId="15" applyNumberFormat="1" applyFont="1" applyFill="1" applyBorder="1" applyAlignment="1">
      <alignment horizontal="center" vertical="center" wrapText="1"/>
    </xf>
    <xf numFmtId="164" fontId="20" fillId="7" borderId="47" xfId="15" applyNumberFormat="1" applyFont="1" applyFill="1" applyBorder="1" applyAlignment="1">
      <alignment horizontal="center" vertical="center" wrapText="1"/>
    </xf>
    <xf numFmtId="164" fontId="20" fillId="7" borderId="45" xfId="15" applyNumberFormat="1" applyFont="1" applyFill="1" applyBorder="1" applyAlignment="1">
      <alignment horizontal="center" vertical="center" wrapText="1"/>
    </xf>
    <xf numFmtId="164" fontId="20" fillId="7" borderId="42" xfId="15" applyNumberFormat="1" applyFont="1" applyFill="1" applyBorder="1" applyAlignment="1">
      <alignment horizontal="center" vertical="center" wrapText="1"/>
    </xf>
    <xf numFmtId="0" fontId="20" fillId="8" borderId="46" xfId="15" applyFont="1" applyFill="1" applyBorder="1" applyAlignment="1">
      <alignment horizontal="center" vertical="center" wrapText="1"/>
    </xf>
    <xf numFmtId="0" fontId="20" fillId="8" borderId="42" xfId="15" applyFont="1" applyFill="1" applyBorder="1" applyAlignment="1">
      <alignment horizontal="center" vertical="center" wrapText="1"/>
    </xf>
    <xf numFmtId="0" fontId="20" fillId="8" borderId="47" xfId="15" applyFont="1" applyFill="1" applyBorder="1" applyAlignment="1">
      <alignment horizontal="center" vertical="center" wrapText="1"/>
    </xf>
    <xf numFmtId="0" fontId="20" fillId="8" borderId="48" xfId="15" applyFont="1" applyFill="1" applyBorder="1" applyAlignment="1">
      <alignment horizontal="center" vertical="center" wrapText="1"/>
    </xf>
    <xf numFmtId="0" fontId="20" fillId="8" borderId="49" xfId="15" applyFont="1" applyFill="1" applyBorder="1" applyAlignment="1">
      <alignment horizontal="center" vertical="center" wrapText="1"/>
    </xf>
    <xf numFmtId="0" fontId="36" fillId="2" borderId="55" xfId="0" applyFont="1" applyFill="1" applyBorder="1" applyAlignment="1">
      <alignment horizontal="left" vertical="center" wrapText="1"/>
    </xf>
    <xf numFmtId="0" fontId="36" fillId="2" borderId="56" xfId="0" applyFont="1" applyFill="1" applyBorder="1" applyAlignment="1">
      <alignment horizontal="left" vertical="center" wrapText="1"/>
    </xf>
    <xf numFmtId="0" fontId="36" fillId="2" borderId="8" xfId="0" applyFont="1" applyFill="1" applyBorder="1" applyAlignment="1">
      <alignment horizontal="left" vertical="center" wrapText="1"/>
    </xf>
    <xf numFmtId="0" fontId="4" fillId="5" borderId="2"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5" fillId="2" borderId="0" xfId="2" applyFont="1" applyFill="1" applyAlignment="1">
      <alignment horizontal="center" vertical="center"/>
    </xf>
    <xf numFmtId="0" fontId="11" fillId="2" borderId="0" xfId="0" applyFont="1" applyFill="1" applyAlignment="1">
      <alignment horizontal="center"/>
    </xf>
    <xf numFmtId="0" fontId="13" fillId="0" borderId="56" xfId="0" applyFont="1" applyBorder="1" applyAlignment="1">
      <alignment horizontal="left" vertical="center" wrapText="1"/>
    </xf>
    <xf numFmtId="0" fontId="13" fillId="0" borderId="8" xfId="0" applyFont="1" applyBorder="1" applyAlignment="1">
      <alignment horizontal="left" vertical="center" wrapText="1"/>
    </xf>
  </cellXfs>
  <cellStyles count="21">
    <cellStyle name="Excel Built-in Normal" xfId="12" xr:uid="{00000000-0005-0000-0000-000000000000}"/>
    <cellStyle name="Hipervínculo" xfId="19" builtinId="8"/>
    <cellStyle name="Millares 2" xfId="14" xr:uid="{00000000-0005-0000-0000-000002000000}"/>
    <cellStyle name="Millares 3" xfId="17" xr:uid="{00000000-0005-0000-0000-000003000000}"/>
    <cellStyle name="Moneda" xfId="20" builtinId="4"/>
    <cellStyle name="Moneda 2" xfId="16" xr:uid="{00000000-0005-0000-0000-000005000000}"/>
    <cellStyle name="Normal" xfId="0" builtinId="0"/>
    <cellStyle name="Normal 16 2 2" xfId="10" xr:uid="{00000000-0005-0000-0000-000007000000}"/>
    <cellStyle name="Normal 2" xfId="15" xr:uid="{00000000-0005-0000-0000-000008000000}"/>
    <cellStyle name="Normal 2 2 2 2 2" xfId="11" xr:uid="{00000000-0005-0000-0000-000009000000}"/>
    <cellStyle name="Normal 2 6" xfId="4" xr:uid="{00000000-0005-0000-0000-00000A000000}"/>
    <cellStyle name="Normal 3" xfId="5" xr:uid="{00000000-0005-0000-0000-00000B000000}"/>
    <cellStyle name="Normal 4" xfId="3" xr:uid="{00000000-0005-0000-0000-00000C000000}"/>
    <cellStyle name="Normal 5 2 2" xfId="6" xr:uid="{00000000-0005-0000-0000-00000D000000}"/>
    <cellStyle name="Normal 5 3" xfId="2" xr:uid="{00000000-0005-0000-0000-00000E000000}"/>
    <cellStyle name="Normal 6 2" xfId="7" xr:uid="{00000000-0005-0000-0000-00000F000000}"/>
    <cellStyle name="Normal 8 2" xfId="1" xr:uid="{00000000-0005-0000-0000-000010000000}"/>
    <cellStyle name="Normal 8 3" xfId="8" xr:uid="{00000000-0005-0000-0000-000011000000}"/>
    <cellStyle name="Normal 9 2" xfId="9" xr:uid="{00000000-0005-0000-0000-000012000000}"/>
    <cellStyle name="Porcentaje 2" xfId="13" xr:uid="{00000000-0005-0000-0000-000013000000}"/>
    <cellStyle name="Porcentaje 3" xfId="18" xr:uid="{00000000-0005-0000-0000-000014000000}"/>
  </cellStyles>
  <dxfs count="0"/>
  <tableStyles count="0" defaultTableStyle="TableStyleMedium2" defaultPivotStyle="PivotStyleLight16"/>
  <colors>
    <mruColors>
      <color rgb="FF8D0505"/>
      <color rgb="FF6C0000"/>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1890809</xdr:colOff>
      <xdr:row>5</xdr:row>
      <xdr:rowOff>250285</xdr:rowOff>
    </xdr:from>
    <xdr:to>
      <xdr:col>1</xdr:col>
      <xdr:colOff>2603528</xdr:colOff>
      <xdr:row>5</xdr:row>
      <xdr:rowOff>577317</xdr:rowOff>
    </xdr:to>
    <xdr:sp macro="" textlink="">
      <xdr:nvSpPr>
        <xdr:cNvPr id="2" name="Flecha arriba 1">
          <a:extLst>
            <a:ext uri="{FF2B5EF4-FFF2-40B4-BE49-F238E27FC236}">
              <a16:creationId xmlns:a16="http://schemas.microsoft.com/office/drawing/2014/main" id="{8A59FDB2-1DD5-4759-AF0F-2FD52C88D4BA}"/>
            </a:ext>
          </a:extLst>
        </xdr:cNvPr>
        <xdr:cNvSpPr/>
      </xdr:nvSpPr>
      <xdr:spPr>
        <a:xfrm rot="18323945">
          <a:off x="2483703" y="3025431"/>
          <a:ext cx="327032" cy="552699"/>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1188684</xdr:colOff>
      <xdr:row>5</xdr:row>
      <xdr:rowOff>78140</xdr:rowOff>
    </xdr:from>
    <xdr:to>
      <xdr:col>3</xdr:col>
      <xdr:colOff>1497366</xdr:colOff>
      <xdr:row>5</xdr:row>
      <xdr:rowOff>621065</xdr:rowOff>
    </xdr:to>
    <xdr:sp macro="" textlink="">
      <xdr:nvSpPr>
        <xdr:cNvPr id="3" name="Flecha arriba 3">
          <a:extLst>
            <a:ext uri="{FF2B5EF4-FFF2-40B4-BE49-F238E27FC236}">
              <a16:creationId xmlns:a16="http://schemas.microsoft.com/office/drawing/2014/main" id="{F833897A-FC6C-4653-89FB-CFE20E5394AB}"/>
            </a:ext>
          </a:extLst>
        </xdr:cNvPr>
        <xdr:cNvSpPr/>
      </xdr:nvSpPr>
      <xdr:spPr>
        <a:xfrm>
          <a:off x="4343364" y="2966120"/>
          <a:ext cx="308682" cy="54292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1198209</xdr:colOff>
      <xdr:row>7</xdr:row>
      <xdr:rowOff>87667</xdr:rowOff>
    </xdr:from>
    <xdr:to>
      <xdr:col>3</xdr:col>
      <xdr:colOff>1506891</xdr:colOff>
      <xdr:row>7</xdr:row>
      <xdr:rowOff>706792</xdr:rowOff>
    </xdr:to>
    <xdr:sp macro="" textlink="">
      <xdr:nvSpPr>
        <xdr:cNvPr id="4" name="Flecha arriba 5">
          <a:extLst>
            <a:ext uri="{FF2B5EF4-FFF2-40B4-BE49-F238E27FC236}">
              <a16:creationId xmlns:a16="http://schemas.microsoft.com/office/drawing/2014/main" id="{76BE0FD7-69DC-4E61-8065-8B82B4EFB2F2}"/>
            </a:ext>
          </a:extLst>
        </xdr:cNvPr>
        <xdr:cNvSpPr/>
      </xdr:nvSpPr>
      <xdr:spPr>
        <a:xfrm>
          <a:off x="4352889" y="4591087"/>
          <a:ext cx="308682" cy="61912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1852132</xdr:colOff>
      <xdr:row>7</xdr:row>
      <xdr:rowOff>215979</xdr:rowOff>
    </xdr:from>
    <xdr:to>
      <xdr:col>1</xdr:col>
      <xdr:colOff>2652377</xdr:colOff>
      <xdr:row>7</xdr:row>
      <xdr:rowOff>524661</xdr:rowOff>
    </xdr:to>
    <xdr:sp macro="" textlink="">
      <xdr:nvSpPr>
        <xdr:cNvPr id="5" name="Flecha arriba 6">
          <a:extLst>
            <a:ext uri="{FF2B5EF4-FFF2-40B4-BE49-F238E27FC236}">
              <a16:creationId xmlns:a16="http://schemas.microsoft.com/office/drawing/2014/main" id="{509047A2-900E-4E9E-A186-248B0C7507F8}"/>
            </a:ext>
          </a:extLst>
        </xdr:cNvPr>
        <xdr:cNvSpPr/>
      </xdr:nvSpPr>
      <xdr:spPr>
        <a:xfrm rot="2930690">
          <a:off x="2475104" y="4576487"/>
          <a:ext cx="308682" cy="59450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35859</xdr:colOff>
      <xdr:row>5</xdr:row>
      <xdr:rowOff>221650</xdr:rowOff>
    </xdr:from>
    <xdr:to>
      <xdr:col>9</xdr:col>
      <xdr:colOff>708791</xdr:colOff>
      <xdr:row>5</xdr:row>
      <xdr:rowOff>545533</xdr:rowOff>
    </xdr:to>
    <xdr:sp macro="" textlink="">
      <xdr:nvSpPr>
        <xdr:cNvPr id="6" name="Flecha arriba 10">
          <a:extLst>
            <a:ext uri="{FF2B5EF4-FFF2-40B4-BE49-F238E27FC236}">
              <a16:creationId xmlns:a16="http://schemas.microsoft.com/office/drawing/2014/main" id="{19C689E8-A99A-425C-BBED-669DD5C0366B}"/>
            </a:ext>
          </a:extLst>
        </xdr:cNvPr>
        <xdr:cNvSpPr/>
      </xdr:nvSpPr>
      <xdr:spPr>
        <a:xfrm rot="2986868">
          <a:off x="11145083" y="2935106"/>
          <a:ext cx="323883" cy="672932"/>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25211</xdr:colOff>
      <xdr:row>7</xdr:row>
      <xdr:rowOff>151820</xdr:rowOff>
    </xdr:from>
    <xdr:to>
      <xdr:col>9</xdr:col>
      <xdr:colOff>802101</xdr:colOff>
      <xdr:row>7</xdr:row>
      <xdr:rowOff>502748</xdr:rowOff>
    </xdr:to>
    <xdr:sp macro="" textlink="">
      <xdr:nvSpPr>
        <xdr:cNvPr id="7" name="Flecha arriba 11">
          <a:extLst>
            <a:ext uri="{FF2B5EF4-FFF2-40B4-BE49-F238E27FC236}">
              <a16:creationId xmlns:a16="http://schemas.microsoft.com/office/drawing/2014/main" id="{CD962785-7E91-4257-8500-E0D7D9E60ED3}"/>
            </a:ext>
          </a:extLst>
        </xdr:cNvPr>
        <xdr:cNvSpPr/>
      </xdr:nvSpPr>
      <xdr:spPr>
        <a:xfrm rot="18323945">
          <a:off x="11172892" y="4442259"/>
          <a:ext cx="350928" cy="77689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1160109</xdr:colOff>
      <xdr:row>7</xdr:row>
      <xdr:rowOff>78142</xdr:rowOff>
    </xdr:from>
    <xdr:to>
      <xdr:col>5</xdr:col>
      <xdr:colOff>1468791</xdr:colOff>
      <xdr:row>7</xdr:row>
      <xdr:rowOff>706792</xdr:rowOff>
    </xdr:to>
    <xdr:sp macro="" textlink="">
      <xdr:nvSpPr>
        <xdr:cNvPr id="8" name="Flecha arriba 12">
          <a:extLst>
            <a:ext uri="{FF2B5EF4-FFF2-40B4-BE49-F238E27FC236}">
              <a16:creationId xmlns:a16="http://schemas.microsoft.com/office/drawing/2014/main" id="{442C2147-4260-48C1-8154-55FA71CD4F57}"/>
            </a:ext>
          </a:extLst>
        </xdr:cNvPr>
        <xdr:cNvSpPr/>
      </xdr:nvSpPr>
      <xdr:spPr>
        <a:xfrm>
          <a:off x="6897969" y="4581562"/>
          <a:ext cx="308682" cy="6286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1131534</xdr:colOff>
      <xdr:row>5</xdr:row>
      <xdr:rowOff>78140</xdr:rowOff>
    </xdr:from>
    <xdr:to>
      <xdr:col>5</xdr:col>
      <xdr:colOff>1440216</xdr:colOff>
      <xdr:row>5</xdr:row>
      <xdr:rowOff>602015</xdr:rowOff>
    </xdr:to>
    <xdr:sp macro="" textlink="">
      <xdr:nvSpPr>
        <xdr:cNvPr id="9" name="Flecha arriba 13">
          <a:extLst>
            <a:ext uri="{FF2B5EF4-FFF2-40B4-BE49-F238E27FC236}">
              <a16:creationId xmlns:a16="http://schemas.microsoft.com/office/drawing/2014/main" id="{2C1F7AF3-7B0A-493F-994C-DF0D992BF70C}"/>
            </a:ext>
          </a:extLst>
        </xdr:cNvPr>
        <xdr:cNvSpPr/>
      </xdr:nvSpPr>
      <xdr:spPr>
        <a:xfrm>
          <a:off x="6869394" y="2966120"/>
          <a:ext cx="308682" cy="52387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352425</xdr:colOff>
      <xdr:row>12</xdr:row>
      <xdr:rowOff>104774</xdr:rowOff>
    </xdr:from>
    <xdr:to>
      <xdr:col>10</xdr:col>
      <xdr:colOff>0</xdr:colOff>
      <xdr:row>16</xdr:row>
      <xdr:rowOff>9525</xdr:rowOff>
    </xdr:to>
    <xdr:grpSp>
      <xdr:nvGrpSpPr>
        <xdr:cNvPr id="10" name="Grupo 9">
          <a:extLst>
            <a:ext uri="{FF2B5EF4-FFF2-40B4-BE49-F238E27FC236}">
              <a16:creationId xmlns:a16="http://schemas.microsoft.com/office/drawing/2014/main" id="{53147094-27A4-49CC-A023-8B3B911676F3}"/>
            </a:ext>
          </a:extLst>
        </xdr:cNvPr>
        <xdr:cNvGrpSpPr/>
      </xdr:nvGrpSpPr>
      <xdr:grpSpPr>
        <a:xfrm>
          <a:off x="352425" y="8323488"/>
          <a:ext cx="12669611" cy="1428751"/>
          <a:chOff x="352425" y="7610474"/>
          <a:chExt cx="11372850" cy="1428751"/>
        </a:xfrm>
      </xdr:grpSpPr>
      <xdr:grpSp>
        <xdr:nvGrpSpPr>
          <xdr:cNvPr id="11" name="Grupo 10">
            <a:extLst>
              <a:ext uri="{FF2B5EF4-FFF2-40B4-BE49-F238E27FC236}">
                <a16:creationId xmlns:a16="http://schemas.microsoft.com/office/drawing/2014/main" id="{B3FD46F8-3F3E-3EBC-90CB-A3062B8292C2}"/>
              </a:ext>
            </a:extLst>
          </xdr:cNvPr>
          <xdr:cNvGrpSpPr/>
        </xdr:nvGrpSpPr>
        <xdr:grpSpPr>
          <a:xfrm>
            <a:off x="352425" y="7619999"/>
            <a:ext cx="3114675" cy="1323975"/>
            <a:chOff x="447675" y="7515224"/>
            <a:chExt cx="3114675" cy="1323975"/>
          </a:xfrm>
        </xdr:grpSpPr>
        <xdr:sp macro="" textlink="">
          <xdr:nvSpPr>
            <xdr:cNvPr id="18" name="CuadroTexto 17">
              <a:extLst>
                <a:ext uri="{FF2B5EF4-FFF2-40B4-BE49-F238E27FC236}">
                  <a16:creationId xmlns:a16="http://schemas.microsoft.com/office/drawing/2014/main" id="{A9C0A858-DE49-2429-8543-803312290C3D}"/>
                </a:ext>
              </a:extLst>
            </xdr:cNvPr>
            <xdr:cNvSpPr txBox="1"/>
          </xdr:nvSpPr>
          <xdr:spPr>
            <a:xfrm>
              <a:off x="447675" y="7515224"/>
              <a:ext cx="3114675" cy="1323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Elaboró:</a:t>
              </a:r>
            </a:p>
            <a:p>
              <a:pPr algn="ctr"/>
              <a:endParaRPr lang="es-MX" sz="1100" b="1"/>
            </a:p>
            <a:p>
              <a:pPr algn="ctr"/>
              <a:endParaRPr lang="es-MX" sz="1100" b="1"/>
            </a:p>
            <a:p>
              <a:pPr algn="ctr"/>
              <a:endParaRPr lang="es-MX" sz="1100" b="1"/>
            </a:p>
            <a:p>
              <a:pPr algn="ctr"/>
              <a:r>
                <a:rPr lang="es-MX" sz="1100" b="1"/>
                <a:t>Licda.</a:t>
              </a:r>
              <a:r>
                <a:rPr lang="es-MX" sz="1100" b="1" baseline="0"/>
                <a:t> Sandibel Hernández Pineda </a:t>
              </a:r>
            </a:p>
            <a:p>
              <a:pPr algn="ctr"/>
              <a:r>
                <a:rPr lang="es-MX" sz="1100" b="1" baseline="0"/>
                <a:t>Titular de la Unidad de Planeación, Evalución y Seguimiento</a:t>
              </a:r>
            </a:p>
          </xdr:txBody>
        </xdr:sp>
        <xdr:cxnSp macro="">
          <xdr:nvCxnSpPr>
            <xdr:cNvPr id="19" name="Conector recto 18">
              <a:extLst>
                <a:ext uri="{FF2B5EF4-FFF2-40B4-BE49-F238E27FC236}">
                  <a16:creationId xmlns:a16="http://schemas.microsoft.com/office/drawing/2014/main" id="{F1CCF9F3-38B4-8A94-FA2A-3F10F171670B}"/>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12" name="Grupo 11">
            <a:extLst>
              <a:ext uri="{FF2B5EF4-FFF2-40B4-BE49-F238E27FC236}">
                <a16:creationId xmlns:a16="http://schemas.microsoft.com/office/drawing/2014/main" id="{87629FE0-B2E2-F7A1-6C5D-03103DF2035D}"/>
              </a:ext>
            </a:extLst>
          </xdr:cNvPr>
          <xdr:cNvGrpSpPr/>
        </xdr:nvGrpSpPr>
        <xdr:grpSpPr>
          <a:xfrm>
            <a:off x="4505325" y="7619999"/>
            <a:ext cx="3114675" cy="1419226"/>
            <a:chOff x="447675" y="7515224"/>
            <a:chExt cx="3114675" cy="1419226"/>
          </a:xfrm>
        </xdr:grpSpPr>
        <xdr:sp macro="" textlink="">
          <xdr:nvSpPr>
            <xdr:cNvPr id="16" name="CuadroTexto 15">
              <a:extLst>
                <a:ext uri="{FF2B5EF4-FFF2-40B4-BE49-F238E27FC236}">
                  <a16:creationId xmlns:a16="http://schemas.microsoft.com/office/drawing/2014/main" id="{6A362186-9202-B671-9AA2-CDCD7DD4662F}"/>
                </a:ext>
              </a:extLst>
            </xdr:cNvPr>
            <xdr:cNvSpPr txBox="1"/>
          </xdr:nvSpPr>
          <xdr:spPr>
            <a:xfrm>
              <a:off x="447675" y="7515224"/>
              <a:ext cx="3114675" cy="14192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Revisó:</a:t>
              </a:r>
            </a:p>
            <a:p>
              <a:pPr algn="ctr"/>
              <a:endParaRPr lang="es-MX" sz="1100" b="1"/>
            </a:p>
            <a:p>
              <a:pPr algn="ctr"/>
              <a:endParaRPr lang="es-MX" sz="1100" b="1"/>
            </a:p>
            <a:p>
              <a:pPr algn="ctr"/>
              <a:endParaRPr lang="es-MX" sz="1100" b="1"/>
            </a:p>
            <a:p>
              <a:pPr algn="ctr"/>
              <a:r>
                <a:rPr lang="es-MX" sz="1100" b="1"/>
                <a:t>Q.B.P. Arbelia Arteaga Arteaga</a:t>
              </a:r>
              <a:endParaRPr lang="es-MX" sz="1100" b="1" baseline="0"/>
            </a:p>
            <a:p>
              <a:pPr algn="ctr"/>
              <a:r>
                <a:rPr lang="es-MX" sz="1100" b="1" baseline="0"/>
                <a:t>Subsecretaria de Promoción de Participación de la Mujer </a:t>
              </a:r>
            </a:p>
          </xdr:txBody>
        </xdr:sp>
        <xdr:cxnSp macro="">
          <xdr:nvCxnSpPr>
            <xdr:cNvPr id="17" name="Conector recto 16">
              <a:extLst>
                <a:ext uri="{FF2B5EF4-FFF2-40B4-BE49-F238E27FC236}">
                  <a16:creationId xmlns:a16="http://schemas.microsoft.com/office/drawing/2014/main" id="{70A8077F-1193-8151-F1E6-6E9346BB41A7}"/>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13" name="Grupo 12">
            <a:extLst>
              <a:ext uri="{FF2B5EF4-FFF2-40B4-BE49-F238E27FC236}">
                <a16:creationId xmlns:a16="http://schemas.microsoft.com/office/drawing/2014/main" id="{7F692B69-4FD0-EBF7-33EE-9271A3F35269}"/>
              </a:ext>
            </a:extLst>
          </xdr:cNvPr>
          <xdr:cNvGrpSpPr/>
        </xdr:nvGrpSpPr>
        <xdr:grpSpPr>
          <a:xfrm>
            <a:off x="8610600" y="7610474"/>
            <a:ext cx="3114675" cy="1323975"/>
            <a:chOff x="447675" y="7515224"/>
            <a:chExt cx="3114675" cy="1323975"/>
          </a:xfrm>
        </xdr:grpSpPr>
        <xdr:sp macro="" textlink="">
          <xdr:nvSpPr>
            <xdr:cNvPr id="14" name="CuadroTexto 13">
              <a:extLst>
                <a:ext uri="{FF2B5EF4-FFF2-40B4-BE49-F238E27FC236}">
                  <a16:creationId xmlns:a16="http://schemas.microsoft.com/office/drawing/2014/main" id="{7BAC864D-77C8-B94C-B937-BAA7A4E4576A}"/>
                </a:ext>
              </a:extLst>
            </xdr:cNvPr>
            <xdr:cNvSpPr txBox="1"/>
          </xdr:nvSpPr>
          <xdr:spPr>
            <a:xfrm>
              <a:off x="447675" y="7515224"/>
              <a:ext cx="3114675" cy="1323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Autorizó:</a:t>
              </a:r>
            </a:p>
            <a:p>
              <a:pPr algn="ctr"/>
              <a:endParaRPr lang="es-MX" sz="1100" b="1"/>
            </a:p>
            <a:p>
              <a:pPr algn="ctr"/>
              <a:endParaRPr lang="es-MX" sz="1100" b="1"/>
            </a:p>
            <a:p>
              <a:pPr algn="ctr"/>
              <a:endParaRPr lang="es-MX" sz="1100" b="1"/>
            </a:p>
            <a:p>
              <a:pPr algn="ctr"/>
              <a:r>
                <a:rPr lang="es-MX" sz="1100" b="1"/>
                <a:t>Dra.</a:t>
              </a:r>
              <a:r>
                <a:rPr lang="es-MX" sz="1100" b="1" baseline="0"/>
                <a:t> Hilda Ruth Lorenzo Hernández</a:t>
              </a:r>
            </a:p>
            <a:p>
              <a:pPr algn="ctr"/>
              <a:r>
                <a:rPr lang="es-MX" sz="1100" b="1" baseline="0"/>
                <a:t>Secretaria de la Mujer</a:t>
              </a:r>
            </a:p>
          </xdr:txBody>
        </xdr:sp>
        <xdr:cxnSp macro="">
          <xdr:nvCxnSpPr>
            <xdr:cNvPr id="15" name="Conector recto 14">
              <a:extLst>
                <a:ext uri="{FF2B5EF4-FFF2-40B4-BE49-F238E27FC236}">
                  <a16:creationId xmlns:a16="http://schemas.microsoft.com/office/drawing/2014/main" id="{F584297F-EE50-097B-E9C9-F6827C118009}"/>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clientData/>
  </xdr:twoCellAnchor>
  <xdr:twoCellAnchor>
    <xdr:from>
      <xdr:col>7</xdr:col>
      <xdr:colOff>925286</xdr:colOff>
      <xdr:row>7</xdr:row>
      <xdr:rowOff>108857</xdr:rowOff>
    </xdr:from>
    <xdr:to>
      <xdr:col>7</xdr:col>
      <xdr:colOff>1233968</xdr:colOff>
      <xdr:row>7</xdr:row>
      <xdr:rowOff>737507</xdr:rowOff>
    </xdr:to>
    <xdr:sp macro="" textlink="">
      <xdr:nvSpPr>
        <xdr:cNvPr id="20" name="Flecha arriba 12">
          <a:extLst>
            <a:ext uri="{FF2B5EF4-FFF2-40B4-BE49-F238E27FC236}">
              <a16:creationId xmlns:a16="http://schemas.microsoft.com/office/drawing/2014/main" id="{D41961B0-D203-4106-AB88-B8DBE7B5399A}"/>
            </a:ext>
          </a:extLst>
        </xdr:cNvPr>
        <xdr:cNvSpPr/>
      </xdr:nvSpPr>
      <xdr:spPr>
        <a:xfrm>
          <a:off x="9276806" y="4612277"/>
          <a:ext cx="308682" cy="6286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1020536</xdr:colOff>
      <xdr:row>5</xdr:row>
      <xdr:rowOff>108857</xdr:rowOff>
    </xdr:from>
    <xdr:to>
      <xdr:col>7</xdr:col>
      <xdr:colOff>1261182</xdr:colOff>
      <xdr:row>5</xdr:row>
      <xdr:rowOff>683079</xdr:rowOff>
    </xdr:to>
    <xdr:sp macro="" textlink="">
      <xdr:nvSpPr>
        <xdr:cNvPr id="21" name="Flecha arriba 12">
          <a:extLst>
            <a:ext uri="{FF2B5EF4-FFF2-40B4-BE49-F238E27FC236}">
              <a16:creationId xmlns:a16="http://schemas.microsoft.com/office/drawing/2014/main" id="{89A2A5B3-A1B3-4120-9B16-F90FD1000F4A}"/>
            </a:ext>
          </a:extLst>
        </xdr:cNvPr>
        <xdr:cNvSpPr/>
      </xdr:nvSpPr>
      <xdr:spPr>
        <a:xfrm>
          <a:off x="9372056" y="2996837"/>
          <a:ext cx="240646" cy="574222"/>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1947959</xdr:colOff>
      <xdr:row>5</xdr:row>
      <xdr:rowOff>278860</xdr:rowOff>
    </xdr:from>
    <xdr:to>
      <xdr:col>1</xdr:col>
      <xdr:colOff>2660678</xdr:colOff>
      <xdr:row>5</xdr:row>
      <xdr:rowOff>548742</xdr:rowOff>
    </xdr:to>
    <xdr:sp macro="" textlink="">
      <xdr:nvSpPr>
        <xdr:cNvPr id="2" name="Flecha arriba 10">
          <a:extLst>
            <a:ext uri="{FF2B5EF4-FFF2-40B4-BE49-F238E27FC236}">
              <a16:creationId xmlns:a16="http://schemas.microsoft.com/office/drawing/2014/main" id="{FF3A210A-0FEC-43A6-B113-DBBFF0433B76}"/>
            </a:ext>
          </a:extLst>
        </xdr:cNvPr>
        <xdr:cNvSpPr/>
      </xdr:nvSpPr>
      <xdr:spPr>
        <a:xfrm rot="18323945">
          <a:off x="2824698" y="2930181"/>
          <a:ext cx="269882" cy="499359"/>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1226784</xdr:colOff>
      <xdr:row>5</xdr:row>
      <xdr:rowOff>78140</xdr:rowOff>
    </xdr:from>
    <xdr:to>
      <xdr:col>3</xdr:col>
      <xdr:colOff>1495425</xdr:colOff>
      <xdr:row>5</xdr:row>
      <xdr:rowOff>590550</xdr:rowOff>
    </xdr:to>
    <xdr:sp macro="" textlink="">
      <xdr:nvSpPr>
        <xdr:cNvPr id="3" name="Flecha arriba 11">
          <a:extLst>
            <a:ext uri="{FF2B5EF4-FFF2-40B4-BE49-F238E27FC236}">
              <a16:creationId xmlns:a16="http://schemas.microsoft.com/office/drawing/2014/main" id="{BC87BD8B-E357-4026-A110-3DEB1CC713E8}"/>
            </a:ext>
          </a:extLst>
        </xdr:cNvPr>
        <xdr:cNvSpPr/>
      </xdr:nvSpPr>
      <xdr:spPr>
        <a:xfrm>
          <a:off x="4663404" y="2844200"/>
          <a:ext cx="268641" cy="51241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1724224</xdr:colOff>
      <xdr:row>7</xdr:row>
      <xdr:rowOff>169715</xdr:rowOff>
    </xdr:from>
    <xdr:to>
      <xdr:col>1</xdr:col>
      <xdr:colOff>2191094</xdr:colOff>
      <xdr:row>7</xdr:row>
      <xdr:rowOff>478397</xdr:rowOff>
    </xdr:to>
    <xdr:sp macro="" textlink="">
      <xdr:nvSpPr>
        <xdr:cNvPr id="4" name="Flecha arriba 13">
          <a:extLst>
            <a:ext uri="{FF2B5EF4-FFF2-40B4-BE49-F238E27FC236}">
              <a16:creationId xmlns:a16="http://schemas.microsoft.com/office/drawing/2014/main" id="{9C146352-6DE2-48C0-9FC0-39AF8322E038}"/>
            </a:ext>
          </a:extLst>
        </xdr:cNvPr>
        <xdr:cNvSpPr/>
      </xdr:nvSpPr>
      <xdr:spPr>
        <a:xfrm rot="2930690">
          <a:off x="2565318" y="4449261"/>
          <a:ext cx="308682" cy="46687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175909</xdr:colOff>
      <xdr:row>5</xdr:row>
      <xdr:rowOff>232429</xdr:rowOff>
    </xdr:from>
    <xdr:to>
      <xdr:col>9</xdr:col>
      <xdr:colOff>649619</xdr:colOff>
      <xdr:row>5</xdr:row>
      <xdr:rowOff>595985</xdr:rowOff>
    </xdr:to>
    <xdr:sp macro="" textlink="">
      <xdr:nvSpPr>
        <xdr:cNvPr id="5" name="Flecha arriba 14">
          <a:extLst>
            <a:ext uri="{FF2B5EF4-FFF2-40B4-BE49-F238E27FC236}">
              <a16:creationId xmlns:a16="http://schemas.microsoft.com/office/drawing/2014/main" id="{1DBEA9CE-4FCF-4C3D-BD84-4B9DF1DC5890}"/>
            </a:ext>
          </a:extLst>
        </xdr:cNvPr>
        <xdr:cNvSpPr/>
      </xdr:nvSpPr>
      <xdr:spPr>
        <a:xfrm rot="2986868">
          <a:off x="11188546" y="2943412"/>
          <a:ext cx="363556" cy="47371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9</xdr:col>
      <xdr:colOff>257229</xdr:colOff>
      <xdr:row>7</xdr:row>
      <xdr:rowOff>228904</xdr:rowOff>
    </xdr:from>
    <xdr:to>
      <xdr:col>9</xdr:col>
      <xdr:colOff>767975</xdr:colOff>
      <xdr:row>7</xdr:row>
      <xdr:rowOff>579832</xdr:rowOff>
    </xdr:to>
    <xdr:sp macro="" textlink="">
      <xdr:nvSpPr>
        <xdr:cNvPr id="6" name="Flecha arriba 15">
          <a:extLst>
            <a:ext uri="{FF2B5EF4-FFF2-40B4-BE49-F238E27FC236}">
              <a16:creationId xmlns:a16="http://schemas.microsoft.com/office/drawing/2014/main" id="{6CD99ABA-D6C3-4534-9FF0-A1787D520C2F}"/>
            </a:ext>
          </a:extLst>
        </xdr:cNvPr>
        <xdr:cNvSpPr/>
      </xdr:nvSpPr>
      <xdr:spPr>
        <a:xfrm rot="18323945">
          <a:off x="11294698" y="4507635"/>
          <a:ext cx="350928" cy="510746"/>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1184602</xdr:colOff>
      <xdr:row>5</xdr:row>
      <xdr:rowOff>80861</xdr:rowOff>
    </xdr:from>
    <xdr:to>
      <xdr:col>5</xdr:col>
      <xdr:colOff>1424668</xdr:colOff>
      <xdr:row>5</xdr:row>
      <xdr:rowOff>602796</xdr:rowOff>
    </xdr:to>
    <xdr:sp macro="" textlink="">
      <xdr:nvSpPr>
        <xdr:cNvPr id="7" name="Flecha arriba 17">
          <a:extLst>
            <a:ext uri="{FF2B5EF4-FFF2-40B4-BE49-F238E27FC236}">
              <a16:creationId xmlns:a16="http://schemas.microsoft.com/office/drawing/2014/main" id="{FC072101-B158-4185-8392-D7E6B674BE0F}"/>
            </a:ext>
          </a:extLst>
        </xdr:cNvPr>
        <xdr:cNvSpPr/>
      </xdr:nvSpPr>
      <xdr:spPr>
        <a:xfrm>
          <a:off x="7204402" y="2846921"/>
          <a:ext cx="240066" cy="52193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600075</xdr:colOff>
      <xdr:row>11</xdr:row>
      <xdr:rowOff>171450</xdr:rowOff>
    </xdr:from>
    <xdr:to>
      <xdr:col>10</xdr:col>
      <xdr:colOff>1905</xdr:colOff>
      <xdr:row>18</xdr:row>
      <xdr:rowOff>95250</xdr:rowOff>
    </xdr:to>
    <xdr:grpSp>
      <xdr:nvGrpSpPr>
        <xdr:cNvPr id="8" name="Grupo 7">
          <a:extLst>
            <a:ext uri="{FF2B5EF4-FFF2-40B4-BE49-F238E27FC236}">
              <a16:creationId xmlns:a16="http://schemas.microsoft.com/office/drawing/2014/main" id="{422135B6-1AF3-4A41-948B-B8AF7B14577E}"/>
            </a:ext>
          </a:extLst>
        </xdr:cNvPr>
        <xdr:cNvGrpSpPr/>
      </xdr:nvGrpSpPr>
      <xdr:grpSpPr>
        <a:xfrm>
          <a:off x="600075" y="7805057"/>
          <a:ext cx="12451080" cy="1338943"/>
          <a:chOff x="352425" y="7610474"/>
          <a:chExt cx="11372850" cy="1333500"/>
        </a:xfrm>
      </xdr:grpSpPr>
      <xdr:grpSp>
        <xdr:nvGrpSpPr>
          <xdr:cNvPr id="9" name="Grupo 8">
            <a:extLst>
              <a:ext uri="{FF2B5EF4-FFF2-40B4-BE49-F238E27FC236}">
                <a16:creationId xmlns:a16="http://schemas.microsoft.com/office/drawing/2014/main" id="{61024E53-57B0-9B1B-4E19-E0550FB7A257}"/>
              </a:ext>
            </a:extLst>
          </xdr:cNvPr>
          <xdr:cNvGrpSpPr/>
        </xdr:nvGrpSpPr>
        <xdr:grpSpPr>
          <a:xfrm>
            <a:off x="352425" y="7619999"/>
            <a:ext cx="3114675" cy="1323975"/>
            <a:chOff x="447675" y="7515224"/>
            <a:chExt cx="3114675" cy="1323975"/>
          </a:xfrm>
        </xdr:grpSpPr>
        <xdr:sp macro="" textlink="">
          <xdr:nvSpPr>
            <xdr:cNvPr id="16" name="CuadroTexto 15">
              <a:extLst>
                <a:ext uri="{FF2B5EF4-FFF2-40B4-BE49-F238E27FC236}">
                  <a16:creationId xmlns:a16="http://schemas.microsoft.com/office/drawing/2014/main" id="{A938AE02-4841-9C9A-2F90-3D800B780B72}"/>
                </a:ext>
              </a:extLst>
            </xdr:cNvPr>
            <xdr:cNvSpPr txBox="1"/>
          </xdr:nvSpPr>
          <xdr:spPr>
            <a:xfrm>
              <a:off x="447675" y="7515224"/>
              <a:ext cx="3114675" cy="1323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Elaboró:</a:t>
              </a:r>
            </a:p>
            <a:p>
              <a:pPr algn="ctr"/>
              <a:endParaRPr lang="es-MX" sz="1100" b="1"/>
            </a:p>
            <a:p>
              <a:pPr algn="ctr"/>
              <a:endParaRPr lang="es-MX" sz="1100" b="1"/>
            </a:p>
            <a:p>
              <a:pPr algn="ctr"/>
              <a:endParaRPr lang="es-MX" sz="1100" b="1"/>
            </a:p>
            <a:p>
              <a:pPr algn="ctr"/>
              <a:r>
                <a:rPr lang="es-MX" sz="1100" b="1"/>
                <a:t>Licda.</a:t>
              </a:r>
              <a:r>
                <a:rPr lang="es-MX" sz="1100" b="1" baseline="0"/>
                <a:t> Sandibel Hernández Pineda </a:t>
              </a:r>
            </a:p>
            <a:p>
              <a:pPr algn="ctr"/>
              <a:r>
                <a:rPr lang="es-MX" sz="1100" b="1" baseline="0"/>
                <a:t>Titular de la Unidad de Planeación, Evalución y Seguimiento</a:t>
              </a:r>
            </a:p>
          </xdr:txBody>
        </xdr:sp>
        <xdr:cxnSp macro="">
          <xdr:nvCxnSpPr>
            <xdr:cNvPr id="17" name="Conector recto 16">
              <a:extLst>
                <a:ext uri="{FF2B5EF4-FFF2-40B4-BE49-F238E27FC236}">
                  <a16:creationId xmlns:a16="http://schemas.microsoft.com/office/drawing/2014/main" id="{708E0EBE-275A-646E-80CA-5432ACE4DA86}"/>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10" name="Grupo 9">
            <a:extLst>
              <a:ext uri="{FF2B5EF4-FFF2-40B4-BE49-F238E27FC236}">
                <a16:creationId xmlns:a16="http://schemas.microsoft.com/office/drawing/2014/main" id="{C381CD82-B639-3CEC-266B-E8A51A35E7A2}"/>
              </a:ext>
            </a:extLst>
          </xdr:cNvPr>
          <xdr:cNvGrpSpPr/>
        </xdr:nvGrpSpPr>
        <xdr:grpSpPr>
          <a:xfrm>
            <a:off x="4505325" y="7619999"/>
            <a:ext cx="3114675" cy="1323975"/>
            <a:chOff x="447675" y="7515224"/>
            <a:chExt cx="3114675" cy="1323975"/>
          </a:xfrm>
        </xdr:grpSpPr>
        <xdr:sp macro="" textlink="">
          <xdr:nvSpPr>
            <xdr:cNvPr id="14" name="CuadroTexto 13">
              <a:extLst>
                <a:ext uri="{FF2B5EF4-FFF2-40B4-BE49-F238E27FC236}">
                  <a16:creationId xmlns:a16="http://schemas.microsoft.com/office/drawing/2014/main" id="{DFB0CAE2-3D9B-FA34-404D-20135588E7FE}"/>
                </a:ext>
              </a:extLst>
            </xdr:cNvPr>
            <xdr:cNvSpPr txBox="1"/>
          </xdr:nvSpPr>
          <xdr:spPr>
            <a:xfrm>
              <a:off x="447675" y="7515224"/>
              <a:ext cx="3114675" cy="1323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Revisó:</a:t>
              </a:r>
            </a:p>
            <a:p>
              <a:pPr algn="ctr"/>
              <a:endParaRPr lang="es-MX" sz="1100" b="1"/>
            </a:p>
            <a:p>
              <a:pPr algn="ctr"/>
              <a:endParaRPr lang="es-MX" sz="1100" b="1"/>
            </a:p>
            <a:p>
              <a:pPr algn="ctr"/>
              <a:endParaRPr lang="es-MX" sz="1100" b="1"/>
            </a:p>
            <a:p>
              <a:pPr algn="ctr"/>
              <a:r>
                <a:rPr lang="es-MX" sz="1100" b="1"/>
                <a:t>Q.B.P. Arbelia Arteaga Arteaga</a:t>
              </a:r>
              <a:endParaRPr lang="es-MX" sz="1100" b="1" baseline="0"/>
            </a:p>
            <a:p>
              <a:pPr algn="ctr"/>
              <a:r>
                <a:rPr lang="es-MX" sz="1100" b="1" baseline="0"/>
                <a:t>Subsecretaria de Promoción de Participación de la Mujer </a:t>
              </a:r>
            </a:p>
          </xdr:txBody>
        </xdr:sp>
        <xdr:cxnSp macro="">
          <xdr:nvCxnSpPr>
            <xdr:cNvPr id="15" name="Conector recto 14">
              <a:extLst>
                <a:ext uri="{FF2B5EF4-FFF2-40B4-BE49-F238E27FC236}">
                  <a16:creationId xmlns:a16="http://schemas.microsoft.com/office/drawing/2014/main" id="{FD0384CA-F352-8101-6346-C236495FC868}"/>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11" name="Grupo 10">
            <a:extLst>
              <a:ext uri="{FF2B5EF4-FFF2-40B4-BE49-F238E27FC236}">
                <a16:creationId xmlns:a16="http://schemas.microsoft.com/office/drawing/2014/main" id="{6EDA647F-00E5-61E6-F695-7D50F46DA62C}"/>
              </a:ext>
            </a:extLst>
          </xdr:cNvPr>
          <xdr:cNvGrpSpPr/>
        </xdr:nvGrpSpPr>
        <xdr:grpSpPr>
          <a:xfrm>
            <a:off x="8610600" y="7610474"/>
            <a:ext cx="3114675" cy="1323975"/>
            <a:chOff x="447675" y="7515224"/>
            <a:chExt cx="3114675" cy="1323975"/>
          </a:xfrm>
        </xdr:grpSpPr>
        <xdr:sp macro="" textlink="">
          <xdr:nvSpPr>
            <xdr:cNvPr id="12" name="CuadroTexto 11">
              <a:extLst>
                <a:ext uri="{FF2B5EF4-FFF2-40B4-BE49-F238E27FC236}">
                  <a16:creationId xmlns:a16="http://schemas.microsoft.com/office/drawing/2014/main" id="{EDB3BCD0-8DCC-5E85-10FA-50E143692FD1}"/>
                </a:ext>
              </a:extLst>
            </xdr:cNvPr>
            <xdr:cNvSpPr txBox="1"/>
          </xdr:nvSpPr>
          <xdr:spPr>
            <a:xfrm>
              <a:off x="447675" y="7515224"/>
              <a:ext cx="3114675" cy="1323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Autorizó:</a:t>
              </a:r>
            </a:p>
            <a:p>
              <a:pPr algn="ctr"/>
              <a:endParaRPr lang="es-MX" sz="1100" b="1"/>
            </a:p>
            <a:p>
              <a:pPr algn="ctr"/>
              <a:endParaRPr lang="es-MX" sz="1100" b="1"/>
            </a:p>
            <a:p>
              <a:pPr algn="ctr"/>
              <a:endParaRPr lang="es-MX" sz="1100" b="1"/>
            </a:p>
            <a:p>
              <a:pPr algn="ctr"/>
              <a:r>
                <a:rPr lang="es-MX" sz="1100" b="1">
                  <a:solidFill>
                    <a:schemeClr val="dk1"/>
                  </a:solidFill>
                  <a:effectLst/>
                  <a:latin typeface="+mn-lt"/>
                  <a:ea typeface="+mn-ea"/>
                  <a:cs typeface="+mn-cs"/>
                </a:rPr>
                <a:t>Dra.</a:t>
              </a:r>
              <a:r>
                <a:rPr lang="es-MX" sz="1100" b="1" baseline="0">
                  <a:solidFill>
                    <a:schemeClr val="dk1"/>
                  </a:solidFill>
                  <a:effectLst/>
                  <a:latin typeface="+mn-lt"/>
                  <a:ea typeface="+mn-ea"/>
                  <a:cs typeface="+mn-cs"/>
                </a:rPr>
                <a:t> Hilda Ruth Lorenzo Hernández</a:t>
              </a:r>
              <a:endParaRPr lang="es-MX">
                <a:effectLst/>
              </a:endParaRPr>
            </a:p>
            <a:p>
              <a:pPr algn="ctr"/>
              <a:r>
                <a:rPr lang="es-MX" sz="1100" b="1" baseline="0"/>
                <a:t>Secretaria de la Mujer</a:t>
              </a:r>
            </a:p>
          </xdr:txBody>
        </xdr:sp>
        <xdr:cxnSp macro="">
          <xdr:nvCxnSpPr>
            <xdr:cNvPr id="13" name="Conector recto 12">
              <a:extLst>
                <a:ext uri="{FF2B5EF4-FFF2-40B4-BE49-F238E27FC236}">
                  <a16:creationId xmlns:a16="http://schemas.microsoft.com/office/drawing/2014/main" id="{B3B53258-21A8-A8D4-F23D-542BD0767A4F}"/>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clientData/>
  </xdr:twoCellAnchor>
  <xdr:twoCellAnchor>
    <xdr:from>
      <xdr:col>3</xdr:col>
      <xdr:colOff>1211036</xdr:colOff>
      <xdr:row>7</xdr:row>
      <xdr:rowOff>136071</xdr:rowOff>
    </xdr:from>
    <xdr:to>
      <xdr:col>3</xdr:col>
      <xdr:colOff>1451102</xdr:colOff>
      <xdr:row>7</xdr:row>
      <xdr:rowOff>658006</xdr:rowOff>
    </xdr:to>
    <xdr:sp macro="" textlink="">
      <xdr:nvSpPr>
        <xdr:cNvPr id="18" name="Flecha arriba 17">
          <a:extLst>
            <a:ext uri="{FF2B5EF4-FFF2-40B4-BE49-F238E27FC236}">
              <a16:creationId xmlns:a16="http://schemas.microsoft.com/office/drawing/2014/main" id="{D99E87D4-37A2-4986-BA5A-1153ECE85FC9}"/>
            </a:ext>
          </a:extLst>
        </xdr:cNvPr>
        <xdr:cNvSpPr/>
      </xdr:nvSpPr>
      <xdr:spPr>
        <a:xfrm>
          <a:off x="4647656" y="4494711"/>
          <a:ext cx="240066" cy="52193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1170214</xdr:colOff>
      <xdr:row>7</xdr:row>
      <xdr:rowOff>108857</xdr:rowOff>
    </xdr:from>
    <xdr:to>
      <xdr:col>5</xdr:col>
      <xdr:colOff>1410280</xdr:colOff>
      <xdr:row>7</xdr:row>
      <xdr:rowOff>630792</xdr:rowOff>
    </xdr:to>
    <xdr:sp macro="" textlink="">
      <xdr:nvSpPr>
        <xdr:cNvPr id="19" name="Flecha arriba 17">
          <a:extLst>
            <a:ext uri="{FF2B5EF4-FFF2-40B4-BE49-F238E27FC236}">
              <a16:creationId xmlns:a16="http://schemas.microsoft.com/office/drawing/2014/main" id="{AFDC9FCC-B5FF-4700-887A-437B004A7629}"/>
            </a:ext>
          </a:extLst>
        </xdr:cNvPr>
        <xdr:cNvSpPr/>
      </xdr:nvSpPr>
      <xdr:spPr>
        <a:xfrm>
          <a:off x="7190014" y="4467497"/>
          <a:ext cx="240066" cy="52193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884464</xdr:colOff>
      <xdr:row>5</xdr:row>
      <xdr:rowOff>122464</xdr:rowOff>
    </xdr:from>
    <xdr:to>
      <xdr:col>7</xdr:col>
      <xdr:colOff>1124530</xdr:colOff>
      <xdr:row>5</xdr:row>
      <xdr:rowOff>644399</xdr:rowOff>
    </xdr:to>
    <xdr:sp macro="" textlink="">
      <xdr:nvSpPr>
        <xdr:cNvPr id="20" name="Flecha arriba 17">
          <a:extLst>
            <a:ext uri="{FF2B5EF4-FFF2-40B4-BE49-F238E27FC236}">
              <a16:creationId xmlns:a16="http://schemas.microsoft.com/office/drawing/2014/main" id="{94C883C2-91D0-412F-BC00-A9CA9799174D}"/>
            </a:ext>
          </a:extLst>
        </xdr:cNvPr>
        <xdr:cNvSpPr/>
      </xdr:nvSpPr>
      <xdr:spPr>
        <a:xfrm>
          <a:off x="9487444" y="2888524"/>
          <a:ext cx="240066" cy="52193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870857</xdr:colOff>
      <xdr:row>7</xdr:row>
      <xdr:rowOff>95250</xdr:rowOff>
    </xdr:from>
    <xdr:to>
      <xdr:col>7</xdr:col>
      <xdr:colOff>1110923</xdr:colOff>
      <xdr:row>7</xdr:row>
      <xdr:rowOff>617185</xdr:rowOff>
    </xdr:to>
    <xdr:sp macro="" textlink="">
      <xdr:nvSpPr>
        <xdr:cNvPr id="21" name="Flecha arriba 17">
          <a:extLst>
            <a:ext uri="{FF2B5EF4-FFF2-40B4-BE49-F238E27FC236}">
              <a16:creationId xmlns:a16="http://schemas.microsoft.com/office/drawing/2014/main" id="{B870BF85-B24F-4DEB-8BAA-799ECA1D672E}"/>
            </a:ext>
          </a:extLst>
        </xdr:cNvPr>
        <xdr:cNvSpPr/>
      </xdr:nvSpPr>
      <xdr:spPr>
        <a:xfrm>
          <a:off x="9473837" y="4453890"/>
          <a:ext cx="240066" cy="521935"/>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28574</xdr:colOff>
      <xdr:row>31</xdr:row>
      <xdr:rowOff>127240</xdr:rowOff>
    </xdr:from>
    <xdr:to>
      <xdr:col>4</xdr:col>
      <xdr:colOff>1758315</xdr:colOff>
      <xdr:row>38</xdr:row>
      <xdr:rowOff>126115</xdr:rowOff>
    </xdr:to>
    <xdr:grpSp>
      <xdr:nvGrpSpPr>
        <xdr:cNvPr id="18" name="Grupo 17">
          <a:extLst>
            <a:ext uri="{FF2B5EF4-FFF2-40B4-BE49-F238E27FC236}">
              <a16:creationId xmlns:a16="http://schemas.microsoft.com/office/drawing/2014/main" id="{00000000-0008-0000-0200-000012000000}"/>
            </a:ext>
          </a:extLst>
        </xdr:cNvPr>
        <xdr:cNvGrpSpPr/>
      </xdr:nvGrpSpPr>
      <xdr:grpSpPr>
        <a:xfrm>
          <a:off x="28574" y="15538690"/>
          <a:ext cx="6749416" cy="1332375"/>
          <a:chOff x="13659" y="16030528"/>
          <a:chExt cx="6749091" cy="1333545"/>
        </a:xfrm>
      </xdr:grpSpPr>
      <xdr:grpSp>
        <xdr:nvGrpSpPr>
          <xdr:cNvPr id="3" name="Grupo 2">
            <a:extLst>
              <a:ext uri="{FF2B5EF4-FFF2-40B4-BE49-F238E27FC236}">
                <a16:creationId xmlns:a16="http://schemas.microsoft.com/office/drawing/2014/main" id="{00000000-0008-0000-0200-000003000000}"/>
              </a:ext>
            </a:extLst>
          </xdr:cNvPr>
          <xdr:cNvGrpSpPr/>
        </xdr:nvGrpSpPr>
        <xdr:grpSpPr>
          <a:xfrm>
            <a:off x="13659" y="16030528"/>
            <a:ext cx="2390775" cy="1295402"/>
            <a:chOff x="428244" y="7470756"/>
            <a:chExt cx="3114675" cy="1208463"/>
          </a:xfrm>
        </xdr:grpSpPr>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428244" y="7470756"/>
              <a:ext cx="3114675" cy="1208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Elaboró:</a:t>
              </a:r>
            </a:p>
            <a:p>
              <a:pPr algn="ctr"/>
              <a:endParaRPr lang="es-MX" sz="1100" b="1"/>
            </a:p>
            <a:p>
              <a:pPr algn="ctr"/>
              <a:endParaRPr lang="es-MX" sz="1100" b="1"/>
            </a:p>
            <a:p>
              <a:pPr algn="ctr"/>
              <a:endParaRPr lang="es-MX" sz="1100" b="1"/>
            </a:p>
            <a:p>
              <a:pPr algn="ctr"/>
              <a:r>
                <a:rPr lang="es-MX" sz="1100" b="1"/>
                <a:t>Licda.</a:t>
              </a:r>
              <a:r>
                <a:rPr lang="es-MX" sz="1100" b="1" baseline="0"/>
                <a:t> Sandibel Hernández Pineda </a:t>
              </a:r>
            </a:p>
            <a:p>
              <a:pPr algn="ctr"/>
              <a:r>
                <a:rPr lang="es-MX" sz="1100" b="1" baseline="0"/>
                <a:t>Titular de la Unidad de Planeación, Evalución y Seguimiento</a:t>
              </a:r>
            </a:p>
          </xdr:txBody>
        </xdr:sp>
        <xdr:cxnSp macro="">
          <xdr:nvCxnSpPr>
            <xdr:cNvPr id="11" name="Conector recto 10">
              <a:extLst>
                <a:ext uri="{FF2B5EF4-FFF2-40B4-BE49-F238E27FC236}">
                  <a16:creationId xmlns:a16="http://schemas.microsoft.com/office/drawing/2014/main" id="{00000000-0008-0000-0200-00000B000000}"/>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12" name="Grupo 11">
            <a:extLst>
              <a:ext uri="{FF2B5EF4-FFF2-40B4-BE49-F238E27FC236}">
                <a16:creationId xmlns:a16="http://schemas.microsoft.com/office/drawing/2014/main" id="{00000000-0008-0000-0200-00000C000000}"/>
              </a:ext>
            </a:extLst>
          </xdr:cNvPr>
          <xdr:cNvGrpSpPr/>
        </xdr:nvGrpSpPr>
        <xdr:grpSpPr>
          <a:xfrm>
            <a:off x="2600325" y="16068671"/>
            <a:ext cx="2066925" cy="1295402"/>
            <a:chOff x="447675" y="7515225"/>
            <a:chExt cx="3114675" cy="1208463"/>
          </a:xfrm>
        </xdr:grpSpPr>
        <xdr:sp macro="" textlink="">
          <xdr:nvSpPr>
            <xdr:cNvPr id="13" name="CuadroTexto 12">
              <a:extLst>
                <a:ext uri="{FF2B5EF4-FFF2-40B4-BE49-F238E27FC236}">
                  <a16:creationId xmlns:a16="http://schemas.microsoft.com/office/drawing/2014/main" id="{00000000-0008-0000-0200-00000D000000}"/>
                </a:ext>
              </a:extLst>
            </xdr:cNvPr>
            <xdr:cNvSpPr txBox="1"/>
          </xdr:nvSpPr>
          <xdr:spPr>
            <a:xfrm>
              <a:off x="447675" y="7515225"/>
              <a:ext cx="3114675" cy="1208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Revisó:</a:t>
              </a:r>
            </a:p>
            <a:p>
              <a:pPr algn="ctr"/>
              <a:endParaRPr lang="es-MX" sz="1100" b="1"/>
            </a:p>
            <a:p>
              <a:pPr algn="ctr"/>
              <a:endParaRPr lang="es-MX" sz="1100" b="1"/>
            </a:p>
            <a:p>
              <a:pPr algn="ctr"/>
              <a:endParaRPr lang="es-MX" sz="1100" b="1"/>
            </a:p>
            <a:p>
              <a:pPr algn="ctr"/>
              <a:r>
                <a:rPr lang="es-MX" sz="1100" b="1">
                  <a:solidFill>
                    <a:schemeClr val="dk1"/>
                  </a:solidFill>
                  <a:effectLst/>
                  <a:latin typeface="+mn-lt"/>
                  <a:ea typeface="+mn-ea"/>
                  <a:cs typeface="+mn-cs"/>
                </a:rPr>
                <a:t>Q.B.P. Arbelia Arteaga Arteaga</a:t>
              </a:r>
              <a:endParaRPr lang="es-MX">
                <a:effectLst/>
              </a:endParaRPr>
            </a:p>
            <a:p>
              <a:pPr marL="0" marR="0" indent="0" algn="ctr" defTabSz="914400" eaLnBrk="1" fontAlgn="auto" latinLnBrk="0" hangingPunct="1">
                <a:lnSpc>
                  <a:spcPct val="100000"/>
                </a:lnSpc>
                <a:spcBef>
                  <a:spcPts val="0"/>
                </a:spcBef>
                <a:spcAft>
                  <a:spcPts val="0"/>
                </a:spcAft>
                <a:buClrTx/>
                <a:buSzTx/>
                <a:buFontTx/>
                <a:buNone/>
                <a:tabLst/>
                <a:defRPr/>
              </a:pPr>
              <a:r>
                <a:rPr lang="es-MX" sz="1100" b="1" baseline="0">
                  <a:solidFill>
                    <a:schemeClr val="dk1"/>
                  </a:solidFill>
                  <a:effectLst/>
                  <a:latin typeface="+mn-lt"/>
                  <a:ea typeface="+mn-ea"/>
                  <a:cs typeface="+mn-cs"/>
                </a:rPr>
                <a:t>Subsecretaria de Promoción de la Mujer </a:t>
              </a:r>
              <a:endParaRPr lang="es-MX">
                <a:effectLst/>
              </a:endParaRPr>
            </a:p>
          </xdr:txBody>
        </xdr:sp>
        <xdr:cxnSp macro="">
          <xdr:nvCxnSpPr>
            <xdr:cNvPr id="14" name="Conector recto 13">
              <a:extLst>
                <a:ext uri="{FF2B5EF4-FFF2-40B4-BE49-F238E27FC236}">
                  <a16:creationId xmlns:a16="http://schemas.microsoft.com/office/drawing/2014/main" id="{00000000-0008-0000-0200-00000E000000}"/>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15" name="Grupo 14">
            <a:extLst>
              <a:ext uri="{FF2B5EF4-FFF2-40B4-BE49-F238E27FC236}">
                <a16:creationId xmlns:a16="http://schemas.microsoft.com/office/drawing/2014/main" id="{00000000-0008-0000-0200-00000F000000}"/>
              </a:ext>
            </a:extLst>
          </xdr:cNvPr>
          <xdr:cNvGrpSpPr/>
        </xdr:nvGrpSpPr>
        <xdr:grpSpPr>
          <a:xfrm>
            <a:off x="4962525" y="16078203"/>
            <a:ext cx="1800225" cy="1200150"/>
            <a:chOff x="447675" y="7515225"/>
            <a:chExt cx="3114675" cy="1119603"/>
          </a:xfrm>
        </xdr:grpSpPr>
        <xdr:sp macro="" textlink="">
          <xdr:nvSpPr>
            <xdr:cNvPr id="16" name="CuadroTexto 15">
              <a:extLst>
                <a:ext uri="{FF2B5EF4-FFF2-40B4-BE49-F238E27FC236}">
                  <a16:creationId xmlns:a16="http://schemas.microsoft.com/office/drawing/2014/main" id="{00000000-0008-0000-0200-000010000000}"/>
                </a:ext>
              </a:extLst>
            </xdr:cNvPr>
            <xdr:cNvSpPr txBox="1"/>
          </xdr:nvSpPr>
          <xdr:spPr>
            <a:xfrm>
              <a:off x="447675" y="7515225"/>
              <a:ext cx="3114675" cy="11196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Autorizó:</a:t>
              </a:r>
            </a:p>
            <a:p>
              <a:pPr algn="ctr"/>
              <a:endParaRPr lang="es-MX" sz="1100" b="1"/>
            </a:p>
            <a:p>
              <a:pPr algn="ctr"/>
              <a:endParaRPr lang="es-MX" sz="1100" b="1"/>
            </a:p>
            <a:p>
              <a:pPr algn="ctr"/>
              <a:endParaRPr lang="es-MX" sz="1100" b="1"/>
            </a:p>
            <a:p>
              <a:pPr algn="ctr"/>
              <a:r>
                <a:rPr lang="es-MX" sz="1100" b="1">
                  <a:solidFill>
                    <a:schemeClr val="dk1"/>
                  </a:solidFill>
                  <a:effectLst/>
                  <a:latin typeface="+mn-lt"/>
                  <a:ea typeface="+mn-ea"/>
                  <a:cs typeface="+mn-cs"/>
                </a:rPr>
                <a:t>Dra.</a:t>
              </a:r>
              <a:r>
                <a:rPr lang="es-MX" sz="1100" b="1" baseline="0">
                  <a:solidFill>
                    <a:schemeClr val="dk1"/>
                  </a:solidFill>
                  <a:effectLst/>
                  <a:latin typeface="+mn-lt"/>
                  <a:ea typeface="+mn-ea"/>
                  <a:cs typeface="+mn-cs"/>
                </a:rPr>
                <a:t> Hilda Ruth Lorenzo Hernández</a:t>
              </a:r>
              <a:endParaRPr lang="es-MX">
                <a:effectLst/>
              </a:endParaRPr>
            </a:p>
            <a:p>
              <a:pPr algn="ctr"/>
              <a:r>
                <a:rPr lang="es-MX" sz="1100" b="1" baseline="0">
                  <a:solidFill>
                    <a:schemeClr val="dk1"/>
                  </a:solidFill>
                  <a:effectLst/>
                  <a:latin typeface="+mn-lt"/>
                  <a:ea typeface="+mn-ea"/>
                  <a:cs typeface="+mn-cs"/>
                </a:rPr>
                <a:t>Secretaria de la Mujer</a:t>
              </a:r>
              <a:endParaRPr lang="es-MX">
                <a:effectLst/>
              </a:endParaRPr>
            </a:p>
          </xdr:txBody>
        </xdr:sp>
        <xdr:cxnSp macro="">
          <xdr:nvCxnSpPr>
            <xdr:cNvPr id="17" name="Conector recto 16">
              <a:extLst>
                <a:ext uri="{FF2B5EF4-FFF2-40B4-BE49-F238E27FC236}">
                  <a16:creationId xmlns:a16="http://schemas.microsoft.com/office/drawing/2014/main" id="{00000000-0008-0000-0200-000011000000}"/>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381000</xdr:colOff>
      <xdr:row>36</xdr:row>
      <xdr:rowOff>44824</xdr:rowOff>
    </xdr:from>
    <xdr:to>
      <xdr:col>4</xdr:col>
      <xdr:colOff>1314450</xdr:colOff>
      <xdr:row>43</xdr:row>
      <xdr:rowOff>16251</xdr:rowOff>
    </xdr:to>
    <xdr:grpSp>
      <xdr:nvGrpSpPr>
        <xdr:cNvPr id="2" name="Grupo 1">
          <a:extLst>
            <a:ext uri="{FF2B5EF4-FFF2-40B4-BE49-F238E27FC236}">
              <a16:creationId xmlns:a16="http://schemas.microsoft.com/office/drawing/2014/main" id="{00000000-0008-0000-0300-000002000000}"/>
            </a:ext>
          </a:extLst>
        </xdr:cNvPr>
        <xdr:cNvGrpSpPr/>
      </xdr:nvGrpSpPr>
      <xdr:grpSpPr>
        <a:xfrm>
          <a:off x="381000" y="47991293"/>
          <a:ext cx="7446169" cy="1304927"/>
          <a:chOff x="28574" y="16068671"/>
          <a:chExt cx="6734176" cy="1304927"/>
        </a:xfrm>
      </xdr:grpSpPr>
      <xdr:grpSp>
        <xdr:nvGrpSpPr>
          <xdr:cNvPr id="3" name="Grupo 2">
            <a:extLst>
              <a:ext uri="{FF2B5EF4-FFF2-40B4-BE49-F238E27FC236}">
                <a16:creationId xmlns:a16="http://schemas.microsoft.com/office/drawing/2014/main" id="{00000000-0008-0000-0300-000003000000}"/>
              </a:ext>
            </a:extLst>
          </xdr:cNvPr>
          <xdr:cNvGrpSpPr/>
        </xdr:nvGrpSpPr>
        <xdr:grpSpPr>
          <a:xfrm>
            <a:off x="28574" y="16078196"/>
            <a:ext cx="2390775" cy="1295402"/>
            <a:chOff x="447675" y="7515225"/>
            <a:chExt cx="3114675" cy="1208463"/>
          </a:xfrm>
        </xdr:grpSpPr>
        <xdr:sp macro="" textlink="">
          <xdr:nvSpPr>
            <xdr:cNvPr id="10" name="CuadroTexto 9">
              <a:extLst>
                <a:ext uri="{FF2B5EF4-FFF2-40B4-BE49-F238E27FC236}">
                  <a16:creationId xmlns:a16="http://schemas.microsoft.com/office/drawing/2014/main" id="{00000000-0008-0000-0300-00000A000000}"/>
                </a:ext>
              </a:extLst>
            </xdr:cNvPr>
            <xdr:cNvSpPr txBox="1"/>
          </xdr:nvSpPr>
          <xdr:spPr>
            <a:xfrm>
              <a:off x="447675" y="7515225"/>
              <a:ext cx="3114675" cy="1208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Elaboró:</a:t>
              </a:r>
            </a:p>
            <a:p>
              <a:pPr algn="ctr"/>
              <a:endParaRPr lang="es-MX" sz="1100" b="1"/>
            </a:p>
            <a:p>
              <a:pPr algn="ctr"/>
              <a:endParaRPr lang="es-MX" sz="1100" b="1"/>
            </a:p>
            <a:p>
              <a:pPr algn="ctr"/>
              <a:endParaRPr lang="es-MX" sz="1100" b="1"/>
            </a:p>
            <a:p>
              <a:pPr algn="ctr"/>
              <a:r>
                <a:rPr lang="es-MX" sz="1100" b="1"/>
                <a:t>Licda.</a:t>
              </a:r>
              <a:r>
                <a:rPr lang="es-MX" sz="1100" b="1" baseline="0"/>
                <a:t> Sandibel Hernández Pineda </a:t>
              </a:r>
            </a:p>
            <a:p>
              <a:pPr algn="ctr"/>
              <a:r>
                <a:rPr lang="es-MX" sz="1100" b="1" baseline="0"/>
                <a:t>Titular de la Unidad de Planeación, Evalución y Seguimiento</a:t>
              </a:r>
            </a:p>
          </xdr:txBody>
        </xdr:sp>
        <xdr:cxnSp macro="">
          <xdr:nvCxnSpPr>
            <xdr:cNvPr id="11" name="Conector recto 10">
              <a:extLst>
                <a:ext uri="{FF2B5EF4-FFF2-40B4-BE49-F238E27FC236}">
                  <a16:creationId xmlns:a16="http://schemas.microsoft.com/office/drawing/2014/main" id="{00000000-0008-0000-0300-00000B000000}"/>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4" name="Grupo 3">
            <a:extLst>
              <a:ext uri="{FF2B5EF4-FFF2-40B4-BE49-F238E27FC236}">
                <a16:creationId xmlns:a16="http://schemas.microsoft.com/office/drawing/2014/main" id="{00000000-0008-0000-0300-000004000000}"/>
              </a:ext>
            </a:extLst>
          </xdr:cNvPr>
          <xdr:cNvGrpSpPr/>
        </xdr:nvGrpSpPr>
        <xdr:grpSpPr>
          <a:xfrm>
            <a:off x="2600325" y="16068671"/>
            <a:ext cx="2066926" cy="1295402"/>
            <a:chOff x="447674" y="7515225"/>
            <a:chExt cx="3114675" cy="1208463"/>
          </a:xfrm>
        </xdr:grpSpPr>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447674" y="7515225"/>
              <a:ext cx="3114675" cy="1208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Revisó:</a:t>
              </a:r>
            </a:p>
            <a:p>
              <a:pPr algn="ctr"/>
              <a:endParaRPr lang="es-MX" sz="1100" b="1"/>
            </a:p>
            <a:p>
              <a:pPr algn="ctr"/>
              <a:endParaRPr lang="es-MX" sz="1100" b="1"/>
            </a:p>
            <a:p>
              <a:pPr algn="ctr"/>
              <a:endParaRPr lang="es-MX" sz="1100" b="1"/>
            </a:p>
            <a:p>
              <a:pPr algn="ctr"/>
              <a:r>
                <a:rPr lang="es-MX" sz="1100" b="1">
                  <a:solidFill>
                    <a:schemeClr val="dk1"/>
                  </a:solidFill>
                  <a:effectLst/>
                  <a:latin typeface="+mn-lt"/>
                  <a:ea typeface="+mn-ea"/>
                  <a:cs typeface="+mn-cs"/>
                </a:rPr>
                <a:t>Q.B.P. Arbelia Arteaga Arteaga</a:t>
              </a:r>
              <a:endParaRPr lang="es-MX">
                <a:effectLst/>
              </a:endParaRPr>
            </a:p>
            <a:p>
              <a:pPr marL="0" marR="0" indent="0" algn="ctr" defTabSz="914400" eaLnBrk="1" fontAlgn="auto" latinLnBrk="0" hangingPunct="1">
                <a:lnSpc>
                  <a:spcPct val="100000"/>
                </a:lnSpc>
                <a:spcBef>
                  <a:spcPts val="0"/>
                </a:spcBef>
                <a:spcAft>
                  <a:spcPts val="0"/>
                </a:spcAft>
                <a:buClrTx/>
                <a:buSzTx/>
                <a:buFontTx/>
                <a:buNone/>
                <a:tabLst/>
                <a:defRPr/>
              </a:pPr>
              <a:r>
                <a:rPr lang="es-MX" sz="1100" b="1" baseline="0">
                  <a:solidFill>
                    <a:schemeClr val="dk1"/>
                  </a:solidFill>
                  <a:effectLst/>
                  <a:latin typeface="+mn-lt"/>
                  <a:ea typeface="+mn-ea"/>
                  <a:cs typeface="+mn-cs"/>
                </a:rPr>
                <a:t>Subsecretaria de Promoción de la Mujer </a:t>
              </a:r>
              <a:endParaRPr lang="es-MX">
                <a:effectLst/>
              </a:endParaRPr>
            </a:p>
          </xdr:txBody>
        </xdr:sp>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552451" y="8172450"/>
              <a:ext cx="2971799"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5" name="Grupo 4">
            <a:extLst>
              <a:ext uri="{FF2B5EF4-FFF2-40B4-BE49-F238E27FC236}">
                <a16:creationId xmlns:a16="http://schemas.microsoft.com/office/drawing/2014/main" id="{00000000-0008-0000-0300-000005000000}"/>
              </a:ext>
            </a:extLst>
          </xdr:cNvPr>
          <xdr:cNvGrpSpPr/>
        </xdr:nvGrpSpPr>
        <xdr:grpSpPr>
          <a:xfrm>
            <a:off x="4962525" y="16078203"/>
            <a:ext cx="1800225" cy="1200150"/>
            <a:chOff x="447675" y="7515225"/>
            <a:chExt cx="3114675" cy="1119603"/>
          </a:xfrm>
        </xdr:grpSpPr>
        <xdr:sp macro="" textlink="">
          <xdr:nvSpPr>
            <xdr:cNvPr id="6" name="CuadroTexto 5">
              <a:extLst>
                <a:ext uri="{FF2B5EF4-FFF2-40B4-BE49-F238E27FC236}">
                  <a16:creationId xmlns:a16="http://schemas.microsoft.com/office/drawing/2014/main" id="{00000000-0008-0000-0300-000006000000}"/>
                </a:ext>
              </a:extLst>
            </xdr:cNvPr>
            <xdr:cNvSpPr txBox="1"/>
          </xdr:nvSpPr>
          <xdr:spPr>
            <a:xfrm>
              <a:off x="447675" y="7515225"/>
              <a:ext cx="3114675" cy="11196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Autorizó:</a:t>
              </a:r>
            </a:p>
            <a:p>
              <a:pPr algn="ctr"/>
              <a:endParaRPr lang="es-MX" sz="1100" b="1"/>
            </a:p>
            <a:p>
              <a:pPr algn="ctr"/>
              <a:endParaRPr lang="es-MX" sz="1100" b="1"/>
            </a:p>
            <a:p>
              <a:pPr algn="ctr"/>
              <a:endParaRPr lang="es-MX" sz="1100" b="1"/>
            </a:p>
            <a:p>
              <a:pPr algn="ctr"/>
              <a:r>
                <a:rPr lang="es-MX" sz="1100" b="1">
                  <a:solidFill>
                    <a:schemeClr val="dk1"/>
                  </a:solidFill>
                  <a:effectLst/>
                  <a:latin typeface="+mn-lt"/>
                  <a:ea typeface="+mn-ea"/>
                  <a:cs typeface="+mn-cs"/>
                </a:rPr>
                <a:t>Dra.</a:t>
              </a:r>
              <a:r>
                <a:rPr lang="es-MX" sz="1100" b="1" baseline="0">
                  <a:solidFill>
                    <a:schemeClr val="dk1"/>
                  </a:solidFill>
                  <a:effectLst/>
                  <a:latin typeface="+mn-lt"/>
                  <a:ea typeface="+mn-ea"/>
                  <a:cs typeface="+mn-cs"/>
                </a:rPr>
                <a:t> Hilda Ruth Lorenzo Hernández</a:t>
              </a:r>
              <a:endParaRPr lang="es-MX">
                <a:effectLst/>
              </a:endParaRPr>
            </a:p>
            <a:p>
              <a:pPr algn="ctr"/>
              <a:r>
                <a:rPr lang="es-MX" sz="1100" b="1" baseline="0">
                  <a:solidFill>
                    <a:schemeClr val="dk1"/>
                  </a:solidFill>
                  <a:effectLst/>
                  <a:latin typeface="+mn-lt"/>
                  <a:ea typeface="+mn-ea"/>
                  <a:cs typeface="+mn-cs"/>
                </a:rPr>
                <a:t>Secretaria de la Mujer</a:t>
              </a:r>
              <a:endParaRPr lang="es-MX">
                <a:effectLst/>
              </a:endParaRPr>
            </a:p>
          </xdr:txBody>
        </xdr:sp>
        <xdr:cxnSp macro="">
          <xdr:nvCxnSpPr>
            <xdr:cNvPr id="7" name="Conector recto 6">
              <a:extLst>
                <a:ext uri="{FF2B5EF4-FFF2-40B4-BE49-F238E27FC236}">
                  <a16:creationId xmlns:a16="http://schemas.microsoft.com/office/drawing/2014/main" id="{00000000-0008-0000-0300-000007000000}"/>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546273</xdr:colOff>
      <xdr:row>0</xdr:row>
      <xdr:rowOff>256757</xdr:rowOff>
    </xdr:from>
    <xdr:to>
      <xdr:col>4</xdr:col>
      <xdr:colOff>1390940</xdr:colOff>
      <xdr:row>1</xdr:row>
      <xdr:rowOff>217069</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07437" y="256757"/>
          <a:ext cx="2941849" cy="1030244"/>
        </a:xfrm>
        <a:prstGeom prst="rect">
          <a:avLst/>
        </a:prstGeom>
      </xdr:spPr>
    </xdr:pic>
    <xdr:clientData/>
  </xdr:twoCellAnchor>
  <xdr:twoCellAnchor>
    <xdr:from>
      <xdr:col>4</xdr:col>
      <xdr:colOff>94143</xdr:colOff>
      <xdr:row>38</xdr:row>
      <xdr:rowOff>24315</xdr:rowOff>
    </xdr:from>
    <xdr:to>
      <xdr:col>11</xdr:col>
      <xdr:colOff>179294</xdr:colOff>
      <xdr:row>44</xdr:row>
      <xdr:rowOff>158037</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3097319" y="48960403"/>
          <a:ext cx="5766534" cy="1343958"/>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__________________________________________</a:t>
          </a:r>
        </a:p>
        <a:p>
          <a:pPr algn="ctr"/>
          <a:r>
            <a:rPr lang="es-MX" sz="1800" b="1">
              <a:latin typeface="Arial" pitchFamily="34" charset="0"/>
              <a:cs typeface="Arial" pitchFamily="34" charset="0"/>
            </a:rPr>
            <a:t>Licda. Sandibel Hernández Pineda</a:t>
          </a:r>
        </a:p>
        <a:p>
          <a:pPr algn="ctr"/>
          <a:r>
            <a:rPr lang="es-MX" sz="1800" b="1">
              <a:latin typeface="Arial" pitchFamily="34" charset="0"/>
              <a:cs typeface="Arial" pitchFamily="34" charset="0"/>
            </a:rPr>
            <a:t>Titular de la Unidad de Planeación, Evaluación</a:t>
          </a:r>
          <a:r>
            <a:rPr lang="es-MX" sz="1800" b="1" baseline="0">
              <a:latin typeface="Arial" pitchFamily="34" charset="0"/>
              <a:cs typeface="Arial" pitchFamily="34" charset="0"/>
            </a:rPr>
            <a:t> y Seguimiento</a:t>
          </a:r>
          <a:endParaRPr lang="es-MX" sz="1800" b="1">
            <a:latin typeface="Arial" pitchFamily="34" charset="0"/>
            <a:cs typeface="Arial" pitchFamily="34" charset="0"/>
          </a:endParaRPr>
        </a:p>
      </xdr:txBody>
    </xdr:sp>
    <xdr:clientData/>
  </xdr:twoCellAnchor>
  <xdr:twoCellAnchor>
    <xdr:from>
      <xdr:col>32</xdr:col>
      <xdr:colOff>301497</xdr:colOff>
      <xdr:row>38</xdr:row>
      <xdr:rowOff>48914</xdr:rowOff>
    </xdr:from>
    <xdr:to>
      <xdr:col>39</xdr:col>
      <xdr:colOff>1481524</xdr:colOff>
      <xdr:row>43</xdr:row>
      <xdr:rowOff>65553</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30495747" y="49007414"/>
          <a:ext cx="5713927" cy="101676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algn="ctr"/>
          <a:r>
            <a:rPr lang="es-MX" sz="1800" b="1">
              <a:solidFill>
                <a:schemeClr val="dk1"/>
              </a:solidFill>
              <a:effectLst/>
              <a:latin typeface="Arial" panose="020B0604020202020204" pitchFamily="34" charset="0"/>
              <a:ea typeface="+mn-ea"/>
              <a:cs typeface="Arial" panose="020B0604020202020204" pitchFamily="34" charset="0"/>
            </a:rPr>
            <a:t>Dra.</a:t>
          </a:r>
          <a:r>
            <a:rPr lang="es-MX" sz="1800" b="1" baseline="0">
              <a:solidFill>
                <a:schemeClr val="dk1"/>
              </a:solidFill>
              <a:effectLst/>
              <a:latin typeface="Arial" panose="020B0604020202020204" pitchFamily="34" charset="0"/>
              <a:ea typeface="+mn-ea"/>
              <a:cs typeface="Arial" panose="020B0604020202020204" pitchFamily="34" charset="0"/>
            </a:rPr>
            <a:t> Hilda Ruth Lorenzo Hernández</a:t>
          </a:r>
          <a:endParaRPr lang="es-MX" sz="3200" b="1">
            <a:effectLst/>
            <a:latin typeface="Arial" panose="020B0604020202020204" pitchFamily="34" charset="0"/>
            <a:cs typeface="Arial" panose="020B0604020202020204" pitchFamily="34" charset="0"/>
          </a:endParaRPr>
        </a:p>
        <a:p>
          <a:pPr algn="ctr"/>
          <a:r>
            <a:rPr lang="es-MX" sz="1800" b="1" baseline="0">
              <a:latin typeface="Arial" pitchFamily="34" charset="0"/>
              <a:cs typeface="Arial" pitchFamily="34" charset="0"/>
            </a:rPr>
            <a:t>Secretaria de la Mujer</a:t>
          </a:r>
          <a:endParaRPr lang="es-MX" sz="1800" b="1">
            <a:latin typeface="Arial" pitchFamily="34" charset="0"/>
            <a:cs typeface="Arial" pitchFamily="34" charset="0"/>
          </a:endParaRPr>
        </a:p>
      </xdr:txBody>
    </xdr:sp>
    <xdr:clientData/>
  </xdr:twoCellAnchor>
  <xdr:twoCellAnchor>
    <xdr:from>
      <xdr:col>20</xdr:col>
      <xdr:colOff>281341</xdr:colOff>
      <xdr:row>38</xdr:row>
      <xdr:rowOff>20231</xdr:rowOff>
    </xdr:from>
    <xdr:to>
      <xdr:col>24</xdr:col>
      <xdr:colOff>1122624</xdr:colOff>
      <xdr:row>44</xdr:row>
      <xdr:rowOff>147077</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17826391" y="48978731"/>
          <a:ext cx="5527583" cy="132699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1800" b="1">
              <a:latin typeface="Arial" pitchFamily="34" charset="0"/>
              <a:cs typeface="Arial" pitchFamily="34" charset="0"/>
            </a:rPr>
            <a:t>Q.B.P.</a:t>
          </a:r>
          <a:r>
            <a:rPr lang="es-MX" sz="1800" b="1" baseline="0">
              <a:latin typeface="Arial" pitchFamily="34" charset="0"/>
              <a:cs typeface="Arial" pitchFamily="34" charset="0"/>
            </a:rPr>
            <a:t> Arbelia Arteaga Arteaga </a:t>
          </a:r>
        </a:p>
        <a:p>
          <a:pPr algn="ctr"/>
          <a:r>
            <a:rPr lang="es-MX" sz="1800" b="1" baseline="0">
              <a:latin typeface="Arial" pitchFamily="34" charset="0"/>
              <a:cs typeface="Arial" pitchFamily="34" charset="0"/>
            </a:rPr>
            <a:t>Subsecretaria de Promoción de Participación de la Mujer </a:t>
          </a:r>
          <a:endParaRPr lang="es-MX" sz="1800" b="1">
            <a:latin typeface="Arial" pitchFamily="34" charset="0"/>
            <a:cs typeface="Arial" pitchFamily="34" charset="0"/>
          </a:endParaRPr>
        </a:p>
      </xdr:txBody>
    </xdr:sp>
    <xdr:clientData/>
  </xdr:twoCellAnchor>
  <xdr:oneCellAnchor>
    <xdr:from>
      <xdr:col>37</xdr:col>
      <xdr:colOff>521918</xdr:colOff>
      <xdr:row>0</xdr:row>
      <xdr:rowOff>391439</xdr:rowOff>
    </xdr:from>
    <xdr:ext cx="2243666" cy="751417"/>
    <xdr:pic>
      <xdr:nvPicPr>
        <xdr:cNvPr id="8" name="image1.png">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2" cstate="print"/>
        <a:stretch>
          <a:fillRect/>
        </a:stretch>
      </xdr:blipFill>
      <xdr:spPr>
        <a:xfrm>
          <a:off x="30062466" y="391439"/>
          <a:ext cx="2243666" cy="751417"/>
        </a:xfrm>
        <a:prstGeom prst="rect">
          <a:avLst/>
        </a:prstGeom>
        <a:noFill/>
      </xdr:spPr>
    </xdr:pic>
    <xdr:clientData fLocksWithSheet="0"/>
  </xdr:oneCellAnchor>
  <xdr:twoCellAnchor>
    <xdr:from>
      <xdr:col>2</xdr:col>
      <xdr:colOff>95250</xdr:colOff>
      <xdr:row>38</xdr:row>
      <xdr:rowOff>57150</xdr:rowOff>
    </xdr:from>
    <xdr:to>
      <xdr:col>14</xdr:col>
      <xdr:colOff>603158</xdr:colOff>
      <xdr:row>44</xdr:row>
      <xdr:rowOff>183996</xdr:rowOff>
    </xdr:to>
    <xdr:sp macro="" textlink="">
      <xdr:nvSpPr>
        <xdr:cNvPr id="5" name="136 CuadroTexto">
          <a:extLst>
            <a:ext uri="{FF2B5EF4-FFF2-40B4-BE49-F238E27FC236}">
              <a16:creationId xmlns:a16="http://schemas.microsoft.com/office/drawing/2014/main" id="{7B1E3104-6EF4-451F-8A0D-AD8057D630B1}"/>
            </a:ext>
          </a:extLst>
        </xdr:cNvPr>
        <xdr:cNvSpPr txBox="1"/>
      </xdr:nvSpPr>
      <xdr:spPr>
        <a:xfrm>
          <a:off x="619125" y="44386500"/>
          <a:ext cx="5527583" cy="132699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____________________________________</a:t>
          </a:r>
        </a:p>
        <a:p>
          <a:pPr algn="ctr"/>
          <a:r>
            <a:rPr lang="es-MX" sz="1800" b="1">
              <a:latin typeface="Arial" pitchFamily="34" charset="0"/>
              <a:cs typeface="Arial" pitchFamily="34" charset="0"/>
            </a:rPr>
            <a:t>Licda. Sandibel Hernández Pineda </a:t>
          </a:r>
        </a:p>
        <a:p>
          <a:pPr algn="ctr"/>
          <a:r>
            <a:rPr lang="es-MX" sz="1800" b="1" baseline="0">
              <a:latin typeface="Arial" pitchFamily="34" charset="0"/>
              <a:cs typeface="Arial" pitchFamily="34" charset="0"/>
            </a:rPr>
            <a:t>Titular de la Unidad de Planeación, Evalución y Seguimiento</a:t>
          </a:r>
          <a:endParaRPr lang="es-MX" sz="1800" b="1">
            <a:latin typeface="Arial" pitchFamily="34" charset="0"/>
            <a:cs typeface="Arial"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628650</xdr:colOff>
      <xdr:row>19</xdr:row>
      <xdr:rowOff>194308</xdr:rowOff>
    </xdr:from>
    <xdr:to>
      <xdr:col>17</xdr:col>
      <xdr:colOff>180975</xdr:colOff>
      <xdr:row>28</xdr:row>
      <xdr:rowOff>80962</xdr:rowOff>
    </xdr:to>
    <xdr:grpSp>
      <xdr:nvGrpSpPr>
        <xdr:cNvPr id="2" name="Grupo 1">
          <a:extLst>
            <a:ext uri="{FF2B5EF4-FFF2-40B4-BE49-F238E27FC236}">
              <a16:creationId xmlns:a16="http://schemas.microsoft.com/office/drawing/2014/main" id="{04D7DD9D-8C72-4B05-B671-62BADB62E4C3}"/>
            </a:ext>
          </a:extLst>
        </xdr:cNvPr>
        <xdr:cNvGrpSpPr/>
      </xdr:nvGrpSpPr>
      <xdr:grpSpPr>
        <a:xfrm>
          <a:off x="1358900" y="15899975"/>
          <a:ext cx="10283825" cy="1791654"/>
          <a:chOff x="352425" y="7610474"/>
          <a:chExt cx="11372850" cy="1579022"/>
        </a:xfrm>
      </xdr:grpSpPr>
      <xdr:grpSp>
        <xdr:nvGrpSpPr>
          <xdr:cNvPr id="3" name="Grupo 2">
            <a:extLst>
              <a:ext uri="{FF2B5EF4-FFF2-40B4-BE49-F238E27FC236}">
                <a16:creationId xmlns:a16="http://schemas.microsoft.com/office/drawing/2014/main" id="{2621D0CE-F4B8-4542-B8B7-689CCE4CD7AE}"/>
              </a:ext>
            </a:extLst>
          </xdr:cNvPr>
          <xdr:cNvGrpSpPr/>
        </xdr:nvGrpSpPr>
        <xdr:grpSpPr>
          <a:xfrm>
            <a:off x="352425" y="7619999"/>
            <a:ext cx="3114675" cy="1569497"/>
            <a:chOff x="447675" y="7515224"/>
            <a:chExt cx="3114675" cy="1569497"/>
          </a:xfrm>
        </xdr:grpSpPr>
        <xdr:sp macro="" textlink="">
          <xdr:nvSpPr>
            <xdr:cNvPr id="10" name="CuadroTexto 9">
              <a:extLst>
                <a:ext uri="{FF2B5EF4-FFF2-40B4-BE49-F238E27FC236}">
                  <a16:creationId xmlns:a16="http://schemas.microsoft.com/office/drawing/2014/main" id="{0FD13AD2-B5AB-4CDF-9DB7-F485BBA308E8}"/>
                </a:ext>
              </a:extLst>
            </xdr:cNvPr>
            <xdr:cNvSpPr txBox="1"/>
          </xdr:nvSpPr>
          <xdr:spPr>
            <a:xfrm>
              <a:off x="447675" y="7515224"/>
              <a:ext cx="3114675" cy="15694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Elaboró:</a:t>
              </a:r>
            </a:p>
            <a:p>
              <a:pPr algn="ctr"/>
              <a:endParaRPr lang="es-MX" sz="1100" b="1"/>
            </a:p>
            <a:p>
              <a:pPr algn="ctr"/>
              <a:endParaRPr lang="es-MX" sz="1100" b="1"/>
            </a:p>
            <a:p>
              <a:pPr algn="ctr"/>
              <a:endParaRPr lang="es-MX" sz="1100" b="1"/>
            </a:p>
            <a:p>
              <a:pPr algn="ctr"/>
              <a:r>
                <a:rPr lang="es-MX" sz="1100" b="1"/>
                <a:t>Licda.</a:t>
              </a:r>
              <a:r>
                <a:rPr lang="es-MX" sz="1100" b="1" baseline="0"/>
                <a:t> Sandibel Hernández Pineda </a:t>
              </a:r>
            </a:p>
            <a:p>
              <a:pPr algn="ctr"/>
              <a:r>
                <a:rPr lang="es-MX" sz="1100" b="1" baseline="0"/>
                <a:t>Titular de la Unidad de Planeación, Evalución y Seguimiento</a:t>
              </a:r>
            </a:p>
          </xdr:txBody>
        </xdr:sp>
        <xdr:cxnSp macro="">
          <xdr:nvCxnSpPr>
            <xdr:cNvPr id="11" name="Conector recto 10">
              <a:extLst>
                <a:ext uri="{FF2B5EF4-FFF2-40B4-BE49-F238E27FC236}">
                  <a16:creationId xmlns:a16="http://schemas.microsoft.com/office/drawing/2014/main" id="{3717EC76-21DA-4D40-B46C-F4A03D5550FE}"/>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4" name="Grupo 3">
            <a:extLst>
              <a:ext uri="{FF2B5EF4-FFF2-40B4-BE49-F238E27FC236}">
                <a16:creationId xmlns:a16="http://schemas.microsoft.com/office/drawing/2014/main" id="{975196B8-87B0-46C8-864D-5288772CB5DC}"/>
              </a:ext>
            </a:extLst>
          </xdr:cNvPr>
          <xdr:cNvGrpSpPr/>
        </xdr:nvGrpSpPr>
        <xdr:grpSpPr>
          <a:xfrm>
            <a:off x="4505325" y="7619998"/>
            <a:ext cx="3114675" cy="1557941"/>
            <a:chOff x="447675" y="7515223"/>
            <a:chExt cx="3114675" cy="1557941"/>
          </a:xfrm>
        </xdr:grpSpPr>
        <xdr:sp macro="" textlink="">
          <xdr:nvSpPr>
            <xdr:cNvPr id="8" name="CuadroTexto 7">
              <a:extLst>
                <a:ext uri="{FF2B5EF4-FFF2-40B4-BE49-F238E27FC236}">
                  <a16:creationId xmlns:a16="http://schemas.microsoft.com/office/drawing/2014/main" id="{87D187D9-6B6C-4E35-A31E-A17A6078B98F}"/>
                </a:ext>
              </a:extLst>
            </xdr:cNvPr>
            <xdr:cNvSpPr txBox="1"/>
          </xdr:nvSpPr>
          <xdr:spPr>
            <a:xfrm>
              <a:off x="447675" y="7515223"/>
              <a:ext cx="3114675" cy="15579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Revisó:</a:t>
              </a:r>
            </a:p>
            <a:p>
              <a:pPr algn="ctr"/>
              <a:endParaRPr lang="es-MX" sz="1100" b="1"/>
            </a:p>
            <a:p>
              <a:pPr algn="ctr"/>
              <a:endParaRPr lang="es-MX" sz="1100" b="1"/>
            </a:p>
            <a:p>
              <a:pPr algn="ctr"/>
              <a:endParaRPr lang="es-MX" sz="1100" b="1"/>
            </a:p>
            <a:p>
              <a:pPr algn="ctr"/>
              <a:r>
                <a:rPr lang="es-MX" sz="1100" b="1"/>
                <a:t>Q.B.P. Arbelia Arteaga Arteaga</a:t>
              </a:r>
              <a:endParaRPr lang="es-MX" sz="1100" b="1" baseline="0"/>
            </a:p>
            <a:p>
              <a:pPr algn="ctr"/>
              <a:r>
                <a:rPr lang="es-MX" sz="1100" b="1" baseline="0"/>
                <a:t>Subsecretaria de Promoción de Participación de la Mujer </a:t>
              </a:r>
            </a:p>
          </xdr:txBody>
        </xdr:sp>
        <xdr:cxnSp macro="">
          <xdr:nvCxnSpPr>
            <xdr:cNvPr id="9" name="Conector recto 8">
              <a:extLst>
                <a:ext uri="{FF2B5EF4-FFF2-40B4-BE49-F238E27FC236}">
                  <a16:creationId xmlns:a16="http://schemas.microsoft.com/office/drawing/2014/main" id="{4E71FB87-D0EB-4599-8B62-2BD60794B2F7}"/>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nvGrpSpPr>
          <xdr:cNvPr id="5" name="Grupo 4">
            <a:extLst>
              <a:ext uri="{FF2B5EF4-FFF2-40B4-BE49-F238E27FC236}">
                <a16:creationId xmlns:a16="http://schemas.microsoft.com/office/drawing/2014/main" id="{39F96CA2-F59A-4662-A4DD-646DE5EA0A15}"/>
              </a:ext>
            </a:extLst>
          </xdr:cNvPr>
          <xdr:cNvGrpSpPr/>
        </xdr:nvGrpSpPr>
        <xdr:grpSpPr>
          <a:xfrm>
            <a:off x="8610600" y="7610474"/>
            <a:ext cx="3114675" cy="1370956"/>
            <a:chOff x="447675" y="7515224"/>
            <a:chExt cx="3114675" cy="1370956"/>
          </a:xfrm>
        </xdr:grpSpPr>
        <xdr:sp macro="" textlink="">
          <xdr:nvSpPr>
            <xdr:cNvPr id="6" name="CuadroTexto 5">
              <a:extLst>
                <a:ext uri="{FF2B5EF4-FFF2-40B4-BE49-F238E27FC236}">
                  <a16:creationId xmlns:a16="http://schemas.microsoft.com/office/drawing/2014/main" id="{EFF13390-F016-4013-A7BB-1D024AEAFED9}"/>
                </a:ext>
              </a:extLst>
            </xdr:cNvPr>
            <xdr:cNvSpPr txBox="1"/>
          </xdr:nvSpPr>
          <xdr:spPr>
            <a:xfrm>
              <a:off x="447675" y="7515224"/>
              <a:ext cx="3114675" cy="13709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Autorizó:</a:t>
              </a:r>
            </a:p>
            <a:p>
              <a:pPr algn="ctr"/>
              <a:endParaRPr lang="es-MX" sz="1100" b="1"/>
            </a:p>
            <a:p>
              <a:pPr algn="ctr"/>
              <a:endParaRPr lang="es-MX" sz="1100" b="1"/>
            </a:p>
            <a:p>
              <a:pPr algn="ctr"/>
              <a:endParaRPr lang="es-MX" sz="1100" b="1"/>
            </a:p>
            <a:p>
              <a:pPr algn="ctr"/>
              <a:r>
                <a:rPr lang="es-MX" sz="1100" b="1">
                  <a:solidFill>
                    <a:schemeClr val="dk1"/>
                  </a:solidFill>
                  <a:effectLst/>
                  <a:latin typeface="+mn-lt"/>
                  <a:ea typeface="+mn-ea"/>
                  <a:cs typeface="+mn-cs"/>
                </a:rPr>
                <a:t>Dra.</a:t>
              </a:r>
              <a:r>
                <a:rPr lang="es-MX" sz="1100" b="1" baseline="0">
                  <a:solidFill>
                    <a:schemeClr val="dk1"/>
                  </a:solidFill>
                  <a:effectLst/>
                  <a:latin typeface="+mn-lt"/>
                  <a:ea typeface="+mn-ea"/>
                  <a:cs typeface="+mn-cs"/>
                </a:rPr>
                <a:t> Hilda Ruth Lorenzo Hernández</a:t>
              </a:r>
              <a:endParaRPr lang="es-MX">
                <a:effectLst/>
              </a:endParaRPr>
            </a:p>
            <a:p>
              <a:pPr algn="ctr"/>
              <a:r>
                <a:rPr lang="es-MX" sz="1100" b="1" baseline="0"/>
                <a:t>Secretaria de la Mujer</a:t>
              </a:r>
            </a:p>
          </xdr:txBody>
        </xdr:sp>
        <xdr:cxnSp macro="">
          <xdr:nvCxnSpPr>
            <xdr:cNvPr id="7" name="Conector recto 6">
              <a:extLst>
                <a:ext uri="{FF2B5EF4-FFF2-40B4-BE49-F238E27FC236}">
                  <a16:creationId xmlns:a16="http://schemas.microsoft.com/office/drawing/2014/main" id="{81A17875-D96C-4675-9350-6AE4EA91DA01}"/>
                </a:ext>
              </a:extLst>
            </xdr:cNvPr>
            <xdr:cNvCxnSpPr/>
          </xdr:nvCxnSpPr>
          <xdr:spPr>
            <a:xfrm>
              <a:off x="552450" y="8172450"/>
              <a:ext cx="2971800" cy="0"/>
            </a:xfrm>
            <a:prstGeom prst="line">
              <a:avLst/>
            </a:prstGeom>
            <a:ln w="12700"/>
          </xdr:spPr>
          <xdr:style>
            <a:lnRef idx="1">
              <a:schemeClr val="dk1"/>
            </a:lnRef>
            <a:fillRef idx="0">
              <a:schemeClr val="dk1"/>
            </a:fillRef>
            <a:effectRef idx="0">
              <a:schemeClr val="dk1"/>
            </a:effectRef>
            <a:fontRef idx="minor">
              <a:schemeClr val="tx1"/>
            </a:fontRef>
          </xdr:style>
        </xdr:cxnSp>
      </xdr:grp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hyperlink" Target="https://www.guerrero.gob.mx/dependencia/sector-central/secretaria-de-la-mujer/" TargetMode="External"/><Relationship Id="rId7" Type="http://schemas.openxmlformats.org/officeDocument/2006/relationships/printerSettings" Target="../printerSettings/printerSettings5.bin"/><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https://www.guerrero.gob.mx/dependencia/sector-central/secretaria-de-la-mujer/" TargetMode="External"/><Relationship Id="rId6" Type="http://schemas.openxmlformats.org/officeDocument/2006/relationships/hyperlink" Target="https://www.guerrero.gob.mx/dependencia/sector-central/secretaria-de-la-mujer/" TargetMode="External"/><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C0000"/>
  </sheetPr>
  <dimension ref="A1:J16"/>
  <sheetViews>
    <sheetView view="pageBreakPreview" zoomScale="70" zoomScaleNormal="70" zoomScaleSheetLayoutView="70" workbookViewId="0">
      <selection activeCell="N12" sqref="N12"/>
    </sheetView>
  </sheetViews>
  <sheetFormatPr baseColWidth="10" defaultRowHeight="15"/>
  <cols>
    <col min="1" max="1" width="7" customWidth="1"/>
    <col min="2" max="2" width="35.7109375" customWidth="1"/>
    <col min="3" max="3" width="3.28515625" customWidth="1"/>
    <col min="4" max="4" width="35.7109375" customWidth="1"/>
    <col min="5" max="5" width="2" customWidth="1"/>
    <col min="6" max="6" width="35.7109375" customWidth="1"/>
    <col min="7" max="7" width="2.42578125" customWidth="1"/>
    <col min="8" max="8" width="35.7109375" customWidth="1"/>
    <col min="9" max="9" width="2" customWidth="1"/>
    <col min="10" max="10" width="35.7109375" customWidth="1"/>
    <col min="11" max="11" width="1.85546875" customWidth="1"/>
  </cols>
  <sheetData>
    <row r="1" spans="1:10" ht="18.75">
      <c r="A1" s="8"/>
      <c r="B1" s="9" t="s">
        <v>31</v>
      </c>
      <c r="D1" s="10" t="s">
        <v>341</v>
      </c>
    </row>
    <row r="2" spans="1:10" ht="25.5" customHeight="1" thickBot="1"/>
    <row r="3" spans="1:10" ht="48.75" customHeight="1" thickBot="1">
      <c r="B3" s="203" t="s">
        <v>295</v>
      </c>
      <c r="C3" s="204"/>
      <c r="D3" s="204"/>
      <c r="E3" s="204"/>
      <c r="F3" s="204"/>
      <c r="G3" s="204"/>
      <c r="H3" s="204"/>
      <c r="I3" s="204"/>
      <c r="J3" s="205"/>
    </row>
    <row r="4" spans="1:10" ht="15.75" thickBot="1"/>
    <row r="5" spans="1:10" ht="120.75" customHeight="1" thickBot="1">
      <c r="B5" s="122" t="s">
        <v>296</v>
      </c>
      <c r="D5" s="122" t="s">
        <v>297</v>
      </c>
      <c r="F5" s="122" t="s">
        <v>298</v>
      </c>
      <c r="G5" s="158"/>
      <c r="H5" s="122" t="s">
        <v>299</v>
      </c>
      <c r="J5" s="161" t="s">
        <v>300</v>
      </c>
    </row>
    <row r="6" spans="1:10" ht="57.75" customHeight="1" thickBot="1"/>
    <row r="7" spans="1:10" ht="69.75" customHeight="1" thickBot="1">
      <c r="D7" s="203" t="s">
        <v>301</v>
      </c>
      <c r="E7" s="204"/>
      <c r="F7" s="204"/>
      <c r="G7" s="204"/>
      <c r="H7" s="205"/>
    </row>
    <row r="8" spans="1:10" ht="62.25" customHeight="1" thickBot="1"/>
    <row r="9" spans="1:10" ht="84" customHeight="1" thickBot="1">
      <c r="B9" s="122" t="s">
        <v>267</v>
      </c>
      <c r="C9" s="123"/>
      <c r="D9" s="122" t="s">
        <v>271</v>
      </c>
      <c r="E9" s="123"/>
      <c r="F9" s="122" t="s">
        <v>275</v>
      </c>
      <c r="G9" s="158"/>
      <c r="H9" s="122" t="s">
        <v>280</v>
      </c>
      <c r="I9" s="123"/>
      <c r="J9" s="122" t="s">
        <v>302</v>
      </c>
    </row>
    <row r="10" spans="1:10" ht="15.75" thickBot="1">
      <c r="B10" s="123"/>
      <c r="C10" s="123"/>
      <c r="D10" s="123"/>
      <c r="E10" s="123"/>
      <c r="F10" s="123"/>
      <c r="G10" s="123"/>
      <c r="H10" s="123"/>
      <c r="I10" s="123"/>
      <c r="J10" s="123"/>
    </row>
    <row r="11" spans="1:10" ht="96" customHeight="1" thickBot="1">
      <c r="B11" s="122" t="s">
        <v>303</v>
      </c>
      <c r="C11" s="123"/>
      <c r="D11" s="122" t="s">
        <v>270</v>
      </c>
      <c r="E11" s="123"/>
      <c r="F11" s="122" t="s">
        <v>276</v>
      </c>
      <c r="G11" s="158"/>
      <c r="H11" s="122" t="s">
        <v>281</v>
      </c>
      <c r="I11" s="123"/>
      <c r="J11" s="122" t="s">
        <v>282</v>
      </c>
    </row>
    <row r="12" spans="1:10" ht="30" customHeight="1"/>
    <row r="13" spans="1:10" ht="30" customHeight="1"/>
    <row r="14" spans="1:10" ht="30" customHeight="1"/>
    <row r="15" spans="1:10" ht="30" customHeight="1"/>
    <row r="16" spans="1:10" ht="30" customHeight="1"/>
  </sheetData>
  <mergeCells count="2">
    <mergeCell ref="B3:J3"/>
    <mergeCell ref="D7:H7"/>
  </mergeCells>
  <pageMargins left="0.70866141732283472" right="0.70866141732283472" top="0.74803149606299213" bottom="0.74803149606299213" header="0.31496062992125984" footer="0.31496062992125984"/>
  <pageSetup scale="62" orientation="landscape" r:id="rId1"/>
  <headerFooter>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C0000"/>
  </sheetPr>
  <dimension ref="A1:J19"/>
  <sheetViews>
    <sheetView view="pageBreakPreview" zoomScale="70" zoomScaleNormal="100" zoomScaleSheetLayoutView="70" workbookViewId="0">
      <selection activeCell="D2" sqref="D2"/>
    </sheetView>
  </sheetViews>
  <sheetFormatPr baseColWidth="10" defaultRowHeight="15"/>
  <cols>
    <col min="1" max="1" width="11.140625" customWidth="1"/>
    <col min="2" max="2" width="35.7109375" customWidth="1"/>
    <col min="3" max="3" width="3.28515625" customWidth="1"/>
    <col min="4" max="4" width="35.7109375" customWidth="1"/>
    <col min="5" max="5" width="2" customWidth="1"/>
    <col min="6" max="6" width="35.7109375" customWidth="1"/>
    <col min="7" max="7" width="2" customWidth="1"/>
    <col min="8" max="8" width="32" customWidth="1"/>
    <col min="9" max="9" width="2.28515625" customWidth="1"/>
    <col min="10" max="10" width="35.7109375" customWidth="1"/>
    <col min="11" max="11" width="1.85546875" customWidth="1"/>
  </cols>
  <sheetData>
    <row r="1" spans="1:10" ht="18.75">
      <c r="A1" s="8"/>
      <c r="B1" s="9" t="s">
        <v>32</v>
      </c>
      <c r="D1" s="10" t="s">
        <v>342</v>
      </c>
    </row>
    <row r="2" spans="1:10" ht="25.5" customHeight="1" thickBot="1"/>
    <row r="3" spans="1:10" ht="36" customHeight="1" thickBot="1">
      <c r="B3" s="203" t="s">
        <v>304</v>
      </c>
      <c r="C3" s="204"/>
      <c r="D3" s="204"/>
      <c r="E3" s="204"/>
      <c r="F3" s="204"/>
      <c r="G3" s="204"/>
      <c r="H3" s="204"/>
      <c r="I3" s="204"/>
      <c r="J3" s="205"/>
    </row>
    <row r="4" spans="1:10" ht="15.75" thickBot="1"/>
    <row r="5" spans="1:10" ht="123.75" customHeight="1" thickBot="1">
      <c r="B5" s="122" t="s">
        <v>305</v>
      </c>
      <c r="D5" s="122" t="s">
        <v>306</v>
      </c>
      <c r="F5" s="122" t="s">
        <v>307</v>
      </c>
      <c r="H5" s="122" t="s">
        <v>308</v>
      </c>
      <c r="J5" s="122" t="s">
        <v>309</v>
      </c>
    </row>
    <row r="6" spans="1:10" ht="53.25" customHeight="1" thickBot="1"/>
    <row r="7" spans="1:10" ht="72.75" customHeight="1" thickBot="1">
      <c r="D7" s="203" t="s">
        <v>310</v>
      </c>
      <c r="E7" s="204"/>
      <c r="F7" s="204"/>
      <c r="G7" s="204"/>
      <c r="H7" s="205"/>
    </row>
    <row r="8" spans="1:10" ht="61.5" customHeight="1" thickBot="1"/>
    <row r="9" spans="1:10" ht="77.25" customHeight="1" thickBot="1">
      <c r="B9" s="122" t="s">
        <v>268</v>
      </c>
      <c r="C9" s="123"/>
      <c r="D9" s="122" t="s">
        <v>272</v>
      </c>
      <c r="E9" s="123"/>
      <c r="F9" s="122" t="s">
        <v>274</v>
      </c>
      <c r="G9" s="123"/>
      <c r="H9" s="122" t="s">
        <v>278</v>
      </c>
      <c r="I9" s="123"/>
      <c r="J9" s="122" t="s">
        <v>311</v>
      </c>
    </row>
    <row r="10" spans="1:10" ht="15.75" thickBot="1">
      <c r="B10" s="123"/>
      <c r="C10" s="123"/>
      <c r="D10" s="123"/>
      <c r="E10" s="123"/>
      <c r="F10" s="123"/>
      <c r="G10" s="123"/>
      <c r="H10" s="123"/>
      <c r="I10" s="123"/>
      <c r="J10" s="123"/>
    </row>
    <row r="11" spans="1:10" ht="99" customHeight="1" thickBot="1">
      <c r="B11" s="122" t="s">
        <v>269</v>
      </c>
      <c r="C11" s="123"/>
      <c r="D11" s="122" t="s">
        <v>273</v>
      </c>
      <c r="E11" s="123"/>
      <c r="F11" s="122" t="s">
        <v>277</v>
      </c>
      <c r="G11" s="123"/>
      <c r="H11" s="122" t="s">
        <v>279</v>
      </c>
      <c r="I11" s="123"/>
      <c r="J11" s="122" t="s">
        <v>283</v>
      </c>
    </row>
    <row r="15" spans="1:10" ht="21">
      <c r="A15" s="116"/>
    </row>
    <row r="19" spans="7:10">
      <c r="G19" s="121"/>
      <c r="H19" s="121"/>
      <c r="I19" s="121"/>
      <c r="J19" s="121"/>
    </row>
  </sheetData>
  <mergeCells count="2">
    <mergeCell ref="B3:J3"/>
    <mergeCell ref="D7:H7"/>
  </mergeCells>
  <pageMargins left="0.70866141732283472" right="0.70866141732283472" top="0.74803149606299213" bottom="0.74803149606299213" header="0.31496062992125984" footer="0.31496062992125984"/>
  <pageSetup scale="61" orientation="landscape" r:id="rId1"/>
  <headerFooter>
    <oddFooter>&amp;C&amp;P/&amp;N</oddFooter>
  </headerFooter>
  <rowBreaks count="1" manualBreakCount="1">
    <brk id="19"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6C0000"/>
  </sheetPr>
  <dimension ref="A1:E29"/>
  <sheetViews>
    <sheetView view="pageBreakPreview" topLeftCell="A18" zoomScaleNormal="100" zoomScaleSheetLayoutView="100" workbookViewId="0">
      <selection activeCell="B23" sqref="B23:E23"/>
    </sheetView>
  </sheetViews>
  <sheetFormatPr baseColWidth="10" defaultRowHeight="15"/>
  <cols>
    <col min="1" max="1" width="13.85546875" customWidth="1"/>
    <col min="2" max="2" width="3.42578125" customWidth="1"/>
    <col min="3" max="5" width="29" customWidth="1"/>
    <col min="7" max="7" width="11.5703125" customWidth="1"/>
  </cols>
  <sheetData>
    <row r="1" spans="1:5" s="10" customFormat="1">
      <c r="B1" s="10" t="s">
        <v>33</v>
      </c>
      <c r="E1" s="10" t="s">
        <v>343</v>
      </c>
    </row>
    <row r="2" spans="1:5" s="10" customFormat="1" ht="15.75" thickBot="1"/>
    <row r="3" spans="1:5" s="10" customFormat="1" ht="15.75" thickBot="1">
      <c r="A3" s="21" t="s">
        <v>34</v>
      </c>
      <c r="B3" s="213" t="s">
        <v>35</v>
      </c>
      <c r="C3" s="214"/>
      <c r="D3" s="214"/>
      <c r="E3" s="215"/>
    </row>
    <row r="4" spans="1:5" s="10" customFormat="1" ht="15.75" thickBot="1">
      <c r="A4" s="11"/>
      <c r="B4" s="11"/>
      <c r="C4" s="11"/>
      <c r="D4" s="11"/>
    </row>
    <row r="5" spans="1:5" s="10" customFormat="1">
      <c r="A5" s="216" t="s">
        <v>36</v>
      </c>
      <c r="B5" s="219" t="s">
        <v>37</v>
      </c>
      <c r="C5" s="220"/>
      <c r="D5" s="24" t="s">
        <v>38</v>
      </c>
      <c r="E5" s="25" t="s">
        <v>39</v>
      </c>
    </row>
    <row r="6" spans="1:5" s="10" customFormat="1" ht="55.5" customHeight="1">
      <c r="A6" s="217"/>
      <c r="C6" s="223" t="s">
        <v>291</v>
      </c>
      <c r="D6" s="225" t="s">
        <v>112</v>
      </c>
      <c r="E6" s="227" t="s">
        <v>292</v>
      </c>
    </row>
    <row r="7" spans="1:5" s="10" customFormat="1" ht="55.5" customHeight="1" thickBot="1">
      <c r="A7" s="218"/>
      <c r="B7" s="12"/>
      <c r="C7" s="224"/>
      <c r="D7" s="226"/>
      <c r="E7" s="228"/>
    </row>
    <row r="8" spans="1:5" s="10" customFormat="1" ht="15.75" thickBot="1">
      <c r="D8" s="11"/>
      <c r="E8" s="11"/>
    </row>
    <row r="9" spans="1:5" s="10" customFormat="1" ht="25.5" customHeight="1">
      <c r="A9" s="216" t="s">
        <v>40</v>
      </c>
      <c r="B9" s="221" t="s">
        <v>41</v>
      </c>
      <c r="C9" s="222"/>
      <c r="D9" s="22" t="s">
        <v>85</v>
      </c>
      <c r="E9" s="23" t="s">
        <v>42</v>
      </c>
    </row>
    <row r="10" spans="1:5" s="10" customFormat="1" ht="33" customHeight="1">
      <c r="A10" s="217"/>
      <c r="C10" s="223" t="s">
        <v>113</v>
      </c>
      <c r="D10" s="225" t="s">
        <v>114</v>
      </c>
      <c r="E10" s="227" t="s">
        <v>196</v>
      </c>
    </row>
    <row r="11" spans="1:5" s="10" customFormat="1" ht="33" customHeight="1" thickBot="1">
      <c r="A11" s="218"/>
      <c r="B11" s="12"/>
      <c r="C11" s="229"/>
      <c r="D11" s="230"/>
      <c r="E11" s="231"/>
    </row>
    <row r="12" spans="1:5" s="10" customFormat="1" ht="15.75" thickBot="1"/>
    <row r="13" spans="1:5" s="10" customFormat="1">
      <c r="A13" s="208" t="s">
        <v>43</v>
      </c>
      <c r="B13" s="222" t="s">
        <v>44</v>
      </c>
      <c r="C13" s="222"/>
      <c r="D13" s="238" t="s">
        <v>45</v>
      </c>
      <c r="E13" s="239"/>
    </row>
    <row r="14" spans="1:5" s="10" customFormat="1" ht="36.75" customHeight="1">
      <c r="A14" s="209"/>
      <c r="B14" s="13" t="s">
        <v>46</v>
      </c>
      <c r="C14" s="124" t="s">
        <v>117</v>
      </c>
      <c r="D14" s="236" t="s">
        <v>118</v>
      </c>
      <c r="E14" s="237"/>
    </row>
    <row r="15" spans="1:5" s="10" customFormat="1" ht="63" customHeight="1">
      <c r="A15" s="209"/>
      <c r="B15" s="13" t="s">
        <v>47</v>
      </c>
      <c r="C15" s="124" t="s">
        <v>119</v>
      </c>
      <c r="D15" s="236" t="s">
        <v>118</v>
      </c>
      <c r="E15" s="237"/>
    </row>
    <row r="16" spans="1:5" s="10" customFormat="1" ht="66" customHeight="1">
      <c r="A16" s="209"/>
      <c r="B16" s="13" t="s">
        <v>115</v>
      </c>
      <c r="C16" s="124" t="s">
        <v>284</v>
      </c>
      <c r="D16" s="236" t="s">
        <v>118</v>
      </c>
      <c r="E16" s="237"/>
    </row>
    <row r="17" spans="1:5" s="10" customFormat="1" ht="66" customHeight="1">
      <c r="A17" s="209"/>
      <c r="B17" s="13" t="s">
        <v>116</v>
      </c>
      <c r="C17" s="124" t="s">
        <v>288</v>
      </c>
      <c r="D17" s="13" t="s">
        <v>118</v>
      </c>
      <c r="E17" s="157"/>
    </row>
    <row r="18" spans="1:5" s="10" customFormat="1" ht="66" customHeight="1" thickBot="1">
      <c r="A18" s="210"/>
      <c r="B18" s="13" t="s">
        <v>377</v>
      </c>
      <c r="C18" s="124" t="s">
        <v>378</v>
      </c>
      <c r="D18" s="13" t="s">
        <v>118</v>
      </c>
      <c r="E18" s="188"/>
    </row>
    <row r="19" spans="1:5" s="10" customFormat="1" ht="15.75" thickBot="1"/>
    <row r="20" spans="1:5" s="10" customFormat="1">
      <c r="A20" s="211" t="s">
        <v>48</v>
      </c>
      <c r="B20" s="14" t="s">
        <v>46</v>
      </c>
      <c r="C20" s="14"/>
      <c r="D20" s="14"/>
      <c r="E20" s="15"/>
    </row>
    <row r="21" spans="1:5" s="10" customFormat="1" ht="76.5" customHeight="1" thickBot="1">
      <c r="A21" s="212"/>
      <c r="B21" s="232" t="s">
        <v>350</v>
      </c>
      <c r="C21" s="232"/>
      <c r="D21" s="232"/>
      <c r="E21" s="233"/>
    </row>
    <row r="22" spans="1:5" s="10" customFormat="1">
      <c r="A22" s="212"/>
      <c r="B22" s="14" t="s">
        <v>47</v>
      </c>
      <c r="C22" s="14"/>
      <c r="D22" s="14"/>
      <c r="E22" s="15"/>
    </row>
    <row r="23" spans="1:5" s="10" customFormat="1" ht="121.5" customHeight="1" thickBot="1">
      <c r="A23" s="212"/>
      <c r="B23" s="232" t="s">
        <v>374</v>
      </c>
      <c r="C23" s="232"/>
      <c r="D23" s="232"/>
      <c r="E23" s="233"/>
    </row>
    <row r="24" spans="1:5" s="10" customFormat="1">
      <c r="A24" s="212"/>
      <c r="B24" s="14" t="s">
        <v>115</v>
      </c>
      <c r="C24" s="14"/>
      <c r="D24" s="14"/>
      <c r="E24" s="15"/>
    </row>
    <row r="25" spans="1:5" s="10" customFormat="1" ht="150.75" customHeight="1" thickBot="1">
      <c r="A25" s="212"/>
      <c r="B25" s="232" t="s">
        <v>354</v>
      </c>
      <c r="C25" s="232"/>
      <c r="D25" s="232"/>
      <c r="E25" s="233"/>
    </row>
    <row r="26" spans="1:5" s="10" customFormat="1" ht="15.75" thickBot="1">
      <c r="A26" s="212"/>
      <c r="B26" s="16" t="s">
        <v>116</v>
      </c>
      <c r="C26" s="16"/>
      <c r="D26" s="16"/>
      <c r="E26" s="17"/>
    </row>
    <row r="27" spans="1:5" s="10" customFormat="1" ht="86.25" customHeight="1" thickBot="1">
      <c r="A27" s="212"/>
      <c r="B27" s="234" t="s">
        <v>351</v>
      </c>
      <c r="C27" s="234"/>
      <c r="D27" s="234"/>
      <c r="E27" s="235"/>
    </row>
    <row r="28" spans="1:5" s="10" customFormat="1" ht="15.75" thickBot="1">
      <c r="A28" s="177"/>
      <c r="B28" s="16" t="s">
        <v>377</v>
      </c>
      <c r="C28" s="16"/>
      <c r="D28" s="16"/>
      <c r="E28" s="17"/>
    </row>
    <row r="29" spans="1:5" ht="32.25" customHeight="1" thickBot="1">
      <c r="B29" s="206" t="s">
        <v>379</v>
      </c>
      <c r="C29" s="206"/>
      <c r="D29" s="206"/>
      <c r="E29" s="207"/>
    </row>
  </sheetData>
  <mergeCells count="23">
    <mergeCell ref="B23:E23"/>
    <mergeCell ref="B25:E25"/>
    <mergeCell ref="B13:C13"/>
    <mergeCell ref="D14:E14"/>
    <mergeCell ref="D13:E13"/>
    <mergeCell ref="D15:E15"/>
    <mergeCell ref="D16:E16"/>
    <mergeCell ref="B29:E29"/>
    <mergeCell ref="A13:A18"/>
    <mergeCell ref="A20:A27"/>
    <mergeCell ref="B3:E3"/>
    <mergeCell ref="A5:A7"/>
    <mergeCell ref="B5:C5"/>
    <mergeCell ref="A9:A11"/>
    <mergeCell ref="B9:C9"/>
    <mergeCell ref="C6:C7"/>
    <mergeCell ref="D6:D7"/>
    <mergeCell ref="E6:E7"/>
    <mergeCell ref="C10:C11"/>
    <mergeCell ref="D10:D11"/>
    <mergeCell ref="E10:E11"/>
    <mergeCell ref="B21:E21"/>
    <mergeCell ref="B27:E27"/>
  </mergeCells>
  <pageMargins left="0.70866141732283472" right="0.70866141732283472" top="0.74803149606299213" bottom="0.74803149606299213" header="0.31496062992125984" footer="0.31496062992125984"/>
  <pageSetup scale="80" orientation="portrait" r:id="rId1"/>
  <headerFooter>
    <oddFooter>&amp;C&amp;P/&amp;N</oddFooter>
  </headerFooter>
  <rowBreaks count="2" manualBreakCount="2">
    <brk id="21" max="16383" man="1"/>
    <brk id="4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C0000"/>
    <pageSetUpPr fitToPage="1"/>
  </sheetPr>
  <dimension ref="A1:E36"/>
  <sheetViews>
    <sheetView view="pageBreakPreview" topLeftCell="A11" zoomScale="80" zoomScaleNormal="100" zoomScaleSheetLayoutView="80" workbookViewId="0">
      <selection activeCell="E15" sqref="E15"/>
    </sheetView>
  </sheetViews>
  <sheetFormatPr baseColWidth="10" defaultRowHeight="15"/>
  <cols>
    <col min="1" max="1" width="22.140625" customWidth="1"/>
    <col min="2" max="5" width="25.140625" customWidth="1"/>
  </cols>
  <sheetData>
    <row r="1" spans="1:5">
      <c r="B1" s="10" t="s">
        <v>54</v>
      </c>
      <c r="D1" s="10" t="s">
        <v>344</v>
      </c>
    </row>
    <row r="2" spans="1:5" ht="54.75" customHeight="1">
      <c r="A2" s="13" t="s">
        <v>55</v>
      </c>
      <c r="B2" s="240" t="s">
        <v>120</v>
      </c>
      <c r="C2" s="240"/>
      <c r="D2" s="240"/>
      <c r="E2" s="240"/>
    </row>
    <row r="3" spans="1:5" ht="66.75" customHeight="1">
      <c r="A3" s="13" t="s">
        <v>56</v>
      </c>
      <c r="B3" s="240" t="s">
        <v>121</v>
      </c>
      <c r="C3" s="240"/>
      <c r="D3" s="240"/>
      <c r="E3" s="240"/>
    </row>
    <row r="4" spans="1:5" ht="169.5" customHeight="1">
      <c r="A4" s="13" t="s">
        <v>57</v>
      </c>
      <c r="B4" s="240" t="s">
        <v>122</v>
      </c>
      <c r="C4" s="240"/>
      <c r="D4" s="240"/>
      <c r="E4" s="240"/>
    </row>
    <row r="5" spans="1:5" ht="219.75" customHeight="1">
      <c r="A5" s="13" t="s">
        <v>58</v>
      </c>
      <c r="B5" s="240" t="s">
        <v>123</v>
      </c>
      <c r="C5" s="240"/>
      <c r="D5" s="240"/>
      <c r="E5" s="240"/>
    </row>
    <row r="6" spans="1:5" ht="15.75" thickBot="1"/>
    <row r="7" spans="1:5" ht="28.5" customHeight="1" thickBot="1">
      <c r="A7" s="35"/>
      <c r="B7" s="243" t="s">
        <v>59</v>
      </c>
      <c r="C7" s="244"/>
      <c r="D7" s="244"/>
      <c r="E7" s="245"/>
    </row>
    <row r="8" spans="1:5">
      <c r="A8" s="34"/>
      <c r="B8" s="246" t="s">
        <v>35</v>
      </c>
      <c r="C8" s="246" t="s">
        <v>60</v>
      </c>
      <c r="D8" s="246" t="s">
        <v>61</v>
      </c>
      <c r="E8" s="248" t="s">
        <v>62</v>
      </c>
    </row>
    <row r="9" spans="1:5" ht="15.75" thickBot="1">
      <c r="A9" s="36"/>
      <c r="B9" s="247"/>
      <c r="C9" s="247"/>
      <c r="D9" s="247"/>
      <c r="E9" s="249"/>
    </row>
    <row r="10" spans="1:5" ht="193.5" customHeight="1">
      <c r="A10" s="31" t="s">
        <v>36</v>
      </c>
      <c r="B10" s="159" t="s">
        <v>293</v>
      </c>
      <c r="C10" s="159" t="s">
        <v>124</v>
      </c>
      <c r="D10" s="159" t="s">
        <v>125</v>
      </c>
      <c r="E10" s="160" t="s">
        <v>126</v>
      </c>
    </row>
    <row r="11" spans="1:5" ht="119.25" customHeight="1">
      <c r="A11" s="32" t="s">
        <v>63</v>
      </c>
      <c r="B11" s="125" t="s">
        <v>127</v>
      </c>
      <c r="C11" s="125" t="s">
        <v>294</v>
      </c>
      <c r="D11" s="125" t="s">
        <v>128</v>
      </c>
      <c r="E11" s="126" t="s">
        <v>129</v>
      </c>
    </row>
    <row r="12" spans="1:5" ht="120" customHeight="1">
      <c r="A12" s="241" t="s">
        <v>64</v>
      </c>
      <c r="B12" s="125" t="s">
        <v>130</v>
      </c>
      <c r="C12" s="125" t="s">
        <v>132</v>
      </c>
      <c r="D12" s="125" t="s">
        <v>133</v>
      </c>
      <c r="E12" s="126" t="s">
        <v>134</v>
      </c>
    </row>
    <row r="13" spans="1:5" ht="84" customHeight="1">
      <c r="A13" s="242"/>
      <c r="B13" s="125" t="s">
        <v>131</v>
      </c>
      <c r="C13" s="199" t="s">
        <v>393</v>
      </c>
      <c r="D13" s="125" t="s">
        <v>138</v>
      </c>
      <c r="E13" s="126" t="s">
        <v>178</v>
      </c>
    </row>
    <row r="14" spans="1:5" ht="129.75" customHeight="1">
      <c r="A14" s="242"/>
      <c r="B14" s="125" t="s">
        <v>285</v>
      </c>
      <c r="C14" s="125" t="s">
        <v>135</v>
      </c>
      <c r="D14" s="125" t="s">
        <v>136</v>
      </c>
      <c r="E14" s="126" t="s">
        <v>137</v>
      </c>
    </row>
    <row r="15" spans="1:5" ht="129.75" customHeight="1">
      <c r="A15" s="242"/>
      <c r="B15" s="125" t="s">
        <v>287</v>
      </c>
      <c r="C15" s="125" t="s">
        <v>345</v>
      </c>
      <c r="D15" s="125" t="s">
        <v>141</v>
      </c>
      <c r="E15" s="126" t="s">
        <v>210</v>
      </c>
    </row>
    <row r="16" spans="1:5" ht="129.75" customHeight="1">
      <c r="A16" s="189"/>
      <c r="B16" s="125" t="s">
        <v>376</v>
      </c>
      <c r="C16" s="125" t="s">
        <v>382</v>
      </c>
      <c r="D16" s="125" t="s">
        <v>138</v>
      </c>
      <c r="E16" s="175" t="s">
        <v>381</v>
      </c>
    </row>
    <row r="17" spans="1:5" ht="117" customHeight="1">
      <c r="A17" s="250" t="s">
        <v>65</v>
      </c>
      <c r="B17" s="125" t="s">
        <v>195</v>
      </c>
      <c r="C17" s="125" t="s">
        <v>290</v>
      </c>
      <c r="D17" s="125" t="s">
        <v>139</v>
      </c>
      <c r="E17" s="126" t="s">
        <v>313</v>
      </c>
    </row>
    <row r="18" spans="1:5" ht="98.25" customHeight="1">
      <c r="A18" s="251"/>
      <c r="B18" s="125" t="s">
        <v>194</v>
      </c>
      <c r="C18" s="125" t="s">
        <v>394</v>
      </c>
      <c r="D18" s="125" t="s">
        <v>139</v>
      </c>
      <c r="E18" s="126" t="s">
        <v>140</v>
      </c>
    </row>
    <row r="19" spans="1:5" ht="98.25" customHeight="1">
      <c r="A19" s="251"/>
      <c r="B19" s="201" t="s">
        <v>348</v>
      </c>
      <c r="C19" s="125" t="s">
        <v>349</v>
      </c>
      <c r="D19" s="125" t="s">
        <v>139</v>
      </c>
      <c r="E19" s="126" t="s">
        <v>140</v>
      </c>
    </row>
    <row r="20" spans="1:5" ht="98.25" customHeight="1">
      <c r="A20" s="251"/>
      <c r="B20" s="202" t="s">
        <v>372</v>
      </c>
      <c r="C20" s="200" t="s">
        <v>367</v>
      </c>
      <c r="D20" s="125" t="s">
        <v>139</v>
      </c>
      <c r="E20" s="126" t="s">
        <v>176</v>
      </c>
    </row>
    <row r="21" spans="1:5" ht="117" customHeight="1">
      <c r="A21" s="251"/>
      <c r="B21" s="159" t="s">
        <v>373</v>
      </c>
      <c r="C21" s="125" t="s">
        <v>177</v>
      </c>
      <c r="D21" s="125" t="s">
        <v>144</v>
      </c>
      <c r="E21" s="126" t="s">
        <v>176</v>
      </c>
    </row>
    <row r="22" spans="1:5" ht="127.5" customHeight="1">
      <c r="A22" s="251"/>
      <c r="B22" s="125" t="s">
        <v>363</v>
      </c>
      <c r="C22" s="199" t="s">
        <v>397</v>
      </c>
      <c r="D22" s="125" t="s">
        <v>144</v>
      </c>
      <c r="E22" s="126" t="s">
        <v>179</v>
      </c>
    </row>
    <row r="23" spans="1:5" ht="117" customHeight="1">
      <c r="A23" s="251"/>
      <c r="B23" s="125" t="s">
        <v>395</v>
      </c>
      <c r="C23" s="125" t="s">
        <v>180</v>
      </c>
      <c r="D23" s="125" t="s">
        <v>144</v>
      </c>
      <c r="E23" s="126" t="s">
        <v>216</v>
      </c>
    </row>
    <row r="24" spans="1:5" ht="117" customHeight="1">
      <c r="A24" s="251"/>
      <c r="B24" s="125" t="s">
        <v>365</v>
      </c>
      <c r="C24" s="125" t="s">
        <v>182</v>
      </c>
      <c r="D24" s="125" t="s">
        <v>144</v>
      </c>
      <c r="E24" s="126" t="s">
        <v>398</v>
      </c>
    </row>
    <row r="25" spans="1:5" ht="170.25" customHeight="1">
      <c r="A25" s="251"/>
      <c r="B25" s="125" t="s">
        <v>396</v>
      </c>
      <c r="C25" s="125" t="s">
        <v>184</v>
      </c>
      <c r="D25" s="125" t="s">
        <v>185</v>
      </c>
      <c r="E25" s="126" t="s">
        <v>186</v>
      </c>
    </row>
    <row r="26" spans="1:5" ht="117" customHeight="1">
      <c r="A26" s="251"/>
      <c r="B26" s="179" t="s">
        <v>197</v>
      </c>
      <c r="C26" s="179" t="s">
        <v>201</v>
      </c>
      <c r="D26" s="179" t="s">
        <v>141</v>
      </c>
      <c r="E26" s="180" t="s">
        <v>205</v>
      </c>
    </row>
    <row r="27" spans="1:5" ht="117" customHeight="1">
      <c r="A27" s="251"/>
      <c r="B27" s="179" t="s">
        <v>357</v>
      </c>
      <c r="C27" s="179" t="s">
        <v>399</v>
      </c>
      <c r="D27" s="179" t="s">
        <v>141</v>
      </c>
      <c r="E27" s="180" t="s">
        <v>206</v>
      </c>
    </row>
    <row r="28" spans="1:5" ht="117" customHeight="1">
      <c r="A28" s="251"/>
      <c r="B28" s="179" t="s">
        <v>198</v>
      </c>
      <c r="C28" s="179" t="s">
        <v>202</v>
      </c>
      <c r="D28" s="179" t="s">
        <v>141</v>
      </c>
      <c r="E28" s="180" t="s">
        <v>207</v>
      </c>
    </row>
    <row r="29" spans="1:5" ht="117" customHeight="1">
      <c r="A29" s="251"/>
      <c r="B29" s="179" t="s">
        <v>199</v>
      </c>
      <c r="C29" s="179" t="s">
        <v>203</v>
      </c>
      <c r="D29" s="179" t="s">
        <v>141</v>
      </c>
      <c r="E29" s="180" t="s">
        <v>208</v>
      </c>
    </row>
    <row r="30" spans="1:5" ht="117" customHeight="1">
      <c r="A30" s="251"/>
      <c r="B30" s="179" t="s">
        <v>200</v>
      </c>
      <c r="C30" s="179" t="s">
        <v>142</v>
      </c>
      <c r="D30" s="179" t="s">
        <v>141</v>
      </c>
      <c r="E30" s="180" t="s">
        <v>209</v>
      </c>
    </row>
    <row r="31" spans="1:5" ht="149.25" customHeight="1">
      <c r="A31" s="251"/>
      <c r="B31" s="181" t="s">
        <v>286</v>
      </c>
      <c r="C31" s="181" t="s">
        <v>204</v>
      </c>
      <c r="D31" s="181" t="s">
        <v>141</v>
      </c>
      <c r="E31" s="182" t="s">
        <v>143</v>
      </c>
    </row>
    <row r="32" spans="1:5" ht="149.25" customHeight="1">
      <c r="A32" s="251"/>
      <c r="B32" s="183" t="s">
        <v>355</v>
      </c>
      <c r="C32" s="183" t="s">
        <v>358</v>
      </c>
      <c r="D32" s="183" t="s">
        <v>141</v>
      </c>
      <c r="E32" s="183" t="s">
        <v>361</v>
      </c>
    </row>
    <row r="33" spans="1:5" ht="103.5" customHeight="1">
      <c r="A33" s="251"/>
      <c r="B33" s="175" t="s">
        <v>346</v>
      </c>
      <c r="C33" s="175" t="s">
        <v>400</v>
      </c>
      <c r="D33" s="175" t="s">
        <v>141</v>
      </c>
      <c r="E33" s="175" t="s">
        <v>210</v>
      </c>
    </row>
    <row r="34" spans="1:5" ht="103.5" customHeight="1">
      <c r="A34" s="251"/>
      <c r="B34" s="176" t="s">
        <v>352</v>
      </c>
      <c r="C34" s="175" t="s">
        <v>401</v>
      </c>
      <c r="D34" s="175" t="s">
        <v>141</v>
      </c>
      <c r="E34" s="175" t="s">
        <v>210</v>
      </c>
    </row>
    <row r="35" spans="1:5" ht="103.5" customHeight="1">
      <c r="A35" s="251"/>
      <c r="B35" s="176" t="s">
        <v>380</v>
      </c>
      <c r="C35" s="190" t="s">
        <v>383</v>
      </c>
      <c r="D35" s="125" t="s">
        <v>144</v>
      </c>
      <c r="E35" s="175" t="s">
        <v>381</v>
      </c>
    </row>
    <row r="36" spans="1:5">
      <c r="A36" s="33"/>
    </row>
  </sheetData>
  <mergeCells count="11">
    <mergeCell ref="A17:A35"/>
    <mergeCell ref="B2:E2"/>
    <mergeCell ref="B3:E3"/>
    <mergeCell ref="B4:E4"/>
    <mergeCell ref="B5:E5"/>
    <mergeCell ref="A12:A15"/>
    <mergeCell ref="B7:E7"/>
    <mergeCell ref="B8:B9"/>
    <mergeCell ref="C8:C9"/>
    <mergeCell ref="D8:D9"/>
    <mergeCell ref="E8:E9"/>
  </mergeCells>
  <printOptions horizontalCentered="1"/>
  <pageMargins left="0.7" right="0.7" top="0.75" bottom="0.75" header="0.3" footer="0.3"/>
  <pageSetup scale="73" fitToHeight="0" orientation="portrait" r:id="rId1"/>
  <headerFooter>
    <oddFooter>&amp;C&amp;P/&amp;N</oddFooter>
  </headerFooter>
  <rowBreaks count="2" manualBreakCount="2">
    <brk id="11" max="16383" man="1"/>
    <brk id="3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AO106"/>
  <sheetViews>
    <sheetView tabSelected="1" view="pageBreakPreview" topLeftCell="A3" zoomScaleNormal="90" zoomScaleSheetLayoutView="100" workbookViewId="0">
      <pane xSplit="5" ySplit="3" topLeftCell="F28" activePane="bottomRight" state="frozen"/>
      <selection activeCell="A3" sqref="A3"/>
      <selection pane="topRight" activeCell="F3" sqref="F3"/>
      <selection pane="bottomLeft" activeCell="A6" sqref="A6"/>
      <selection pane="bottomRight" activeCell="L31" sqref="L31"/>
    </sheetView>
  </sheetViews>
  <sheetFormatPr baseColWidth="10" defaultColWidth="14.42578125" defaultRowHeight="15" customHeight="1"/>
  <cols>
    <col min="1" max="1" width="3.140625" style="40" customWidth="1"/>
    <col min="2" max="2" width="4.7109375" style="40" customWidth="1"/>
    <col min="3" max="3" width="5.140625" style="40" customWidth="1"/>
    <col min="4" max="4" width="31.85546875" style="105" customWidth="1"/>
    <col min="5" max="5" width="21.140625" style="40" customWidth="1"/>
    <col min="6" max="6" width="10.42578125" style="106" customWidth="1"/>
    <col min="7" max="8" width="11.7109375" style="40" customWidth="1"/>
    <col min="9" max="9" width="9.140625" style="106" customWidth="1"/>
    <col min="10" max="10" width="10.140625" style="40" customWidth="1"/>
    <col min="11" max="11" width="11" style="40" customWidth="1"/>
    <col min="12" max="12" width="18.5703125" style="40" customWidth="1"/>
    <col min="13" max="13" width="23.42578125" style="40" customWidth="1"/>
    <col min="14" max="14" width="14.85546875" style="40" customWidth="1"/>
    <col min="15" max="15" width="17" style="40" customWidth="1"/>
    <col min="16" max="16" width="15.85546875" style="40" customWidth="1"/>
    <col min="17" max="17" width="13.140625" style="40" customWidth="1"/>
    <col min="18" max="18" width="13" style="40" customWidth="1"/>
    <col min="19" max="19" width="18.42578125" style="115" customWidth="1"/>
    <col min="20" max="20" width="9.140625" style="115" customWidth="1"/>
    <col min="21" max="21" width="17.42578125" style="115" customWidth="1"/>
    <col min="22" max="22" width="17.140625" style="115" customWidth="1"/>
    <col min="23" max="25" width="17.85546875" style="115" customWidth="1"/>
    <col min="26" max="26" width="22.28515625" style="40" customWidth="1"/>
    <col min="27" max="27" width="21.5703125" style="40" customWidth="1"/>
    <col min="28" max="28" width="14" style="40" customWidth="1"/>
    <col min="29" max="29" width="10.5703125" style="40" customWidth="1"/>
    <col min="30" max="30" width="13.7109375" style="40" customWidth="1"/>
    <col min="31" max="39" width="9.7109375" style="40" customWidth="1"/>
    <col min="40" max="40" width="31.28515625" style="40" customWidth="1"/>
    <col min="41" max="41" width="31.7109375" style="113" customWidth="1"/>
    <col min="42" max="42" width="8.5703125" style="40" customWidth="1"/>
    <col min="43" max="16384" width="14.42578125" style="40"/>
  </cols>
  <sheetData>
    <row r="1" spans="2:41" ht="84" customHeight="1">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row>
    <row r="2" spans="2:41" ht="39.950000000000003" customHeight="1">
      <c r="B2" s="254" t="s">
        <v>317</v>
      </c>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t="s">
        <v>318</v>
      </c>
      <c r="AO2" s="254"/>
    </row>
    <row r="3" spans="2:41" ht="15.75">
      <c r="B3" s="255" t="s">
        <v>68</v>
      </c>
      <c r="C3" s="255"/>
      <c r="D3" s="255"/>
      <c r="E3" s="255" t="s">
        <v>69</v>
      </c>
      <c r="F3" s="268" t="s">
        <v>70</v>
      </c>
      <c r="G3" s="269"/>
      <c r="H3" s="117"/>
      <c r="I3" s="268" t="s">
        <v>71</v>
      </c>
      <c r="J3" s="272"/>
      <c r="K3" s="272"/>
      <c r="L3" s="269"/>
      <c r="M3" s="260" t="s">
        <v>72</v>
      </c>
      <c r="N3" s="261"/>
      <c r="O3" s="261"/>
      <c r="P3" s="261"/>
      <c r="Q3" s="261"/>
      <c r="R3" s="261"/>
      <c r="S3" s="262"/>
      <c r="T3" s="260" t="s">
        <v>96</v>
      </c>
      <c r="U3" s="261"/>
      <c r="V3" s="262"/>
      <c r="W3" s="257" t="s">
        <v>97</v>
      </c>
      <c r="X3" s="257" t="s">
        <v>98</v>
      </c>
      <c r="Y3" s="257" t="s">
        <v>99</v>
      </c>
      <c r="Z3" s="255" t="s">
        <v>100</v>
      </c>
      <c r="AA3" s="255" t="s">
        <v>101</v>
      </c>
      <c r="AB3" s="255" t="s">
        <v>102</v>
      </c>
      <c r="AC3" s="255" t="s">
        <v>103</v>
      </c>
      <c r="AD3" s="255" t="s">
        <v>104</v>
      </c>
      <c r="AE3" s="255" t="s">
        <v>105</v>
      </c>
      <c r="AF3" s="255"/>
      <c r="AG3" s="255"/>
      <c r="AH3" s="255"/>
      <c r="AI3" s="255"/>
      <c r="AJ3" s="255"/>
      <c r="AK3" s="255"/>
      <c r="AL3" s="255"/>
      <c r="AM3" s="255"/>
      <c r="AN3" s="255" t="s">
        <v>106</v>
      </c>
      <c r="AO3" s="255" t="s">
        <v>107</v>
      </c>
    </row>
    <row r="4" spans="2:41" ht="15.75">
      <c r="B4" s="255"/>
      <c r="C4" s="255"/>
      <c r="D4" s="255"/>
      <c r="E4" s="255"/>
      <c r="F4" s="270"/>
      <c r="G4" s="271"/>
      <c r="H4" s="118"/>
      <c r="I4" s="270"/>
      <c r="J4" s="273"/>
      <c r="K4" s="273"/>
      <c r="L4" s="271"/>
      <c r="M4" s="274"/>
      <c r="N4" s="275"/>
      <c r="O4" s="275"/>
      <c r="P4" s="275"/>
      <c r="Q4" s="275"/>
      <c r="R4" s="275"/>
      <c r="S4" s="276"/>
      <c r="T4" s="263"/>
      <c r="U4" s="264"/>
      <c r="V4" s="265"/>
      <c r="W4" s="277"/>
      <c r="X4" s="258"/>
      <c r="Y4" s="258"/>
      <c r="Z4" s="255"/>
      <c r="AA4" s="255"/>
      <c r="AB4" s="255"/>
      <c r="AC4" s="255"/>
      <c r="AD4" s="255"/>
      <c r="AE4" s="255" t="s">
        <v>73</v>
      </c>
      <c r="AF4" s="255"/>
      <c r="AG4" s="255" t="s">
        <v>74</v>
      </c>
      <c r="AH4" s="255"/>
      <c r="AI4" s="255" t="s">
        <v>75</v>
      </c>
      <c r="AJ4" s="255"/>
      <c r="AK4" s="255" t="s">
        <v>76</v>
      </c>
      <c r="AL4" s="255"/>
      <c r="AM4" s="255"/>
      <c r="AN4" s="255"/>
      <c r="AO4" s="255"/>
    </row>
    <row r="5" spans="2:41" ht="38.25">
      <c r="B5" s="255"/>
      <c r="C5" s="255"/>
      <c r="D5" s="255"/>
      <c r="E5" s="255"/>
      <c r="F5" s="162" t="s">
        <v>77</v>
      </c>
      <c r="G5" s="41" t="s">
        <v>87</v>
      </c>
      <c r="H5" s="119" t="s">
        <v>88</v>
      </c>
      <c r="I5" s="162" t="s">
        <v>78</v>
      </c>
      <c r="J5" s="41" t="s">
        <v>79</v>
      </c>
      <c r="K5" s="41" t="s">
        <v>80</v>
      </c>
      <c r="L5" s="41" t="s">
        <v>81</v>
      </c>
      <c r="M5" s="42">
        <v>1000</v>
      </c>
      <c r="N5" s="42">
        <v>2000</v>
      </c>
      <c r="O5" s="42">
        <v>3000</v>
      </c>
      <c r="P5" s="42">
        <v>4000</v>
      </c>
      <c r="Q5" s="42">
        <v>5000</v>
      </c>
      <c r="R5" s="42">
        <v>6000</v>
      </c>
      <c r="S5" s="43" t="s">
        <v>7</v>
      </c>
      <c r="T5" s="120" t="s">
        <v>89</v>
      </c>
      <c r="U5" s="120" t="s">
        <v>94</v>
      </c>
      <c r="V5" s="120" t="s">
        <v>95</v>
      </c>
      <c r="W5" s="278"/>
      <c r="X5" s="259"/>
      <c r="Y5" s="259"/>
      <c r="Z5" s="255"/>
      <c r="AA5" s="255"/>
      <c r="AB5" s="255"/>
      <c r="AC5" s="255"/>
      <c r="AD5" s="255"/>
      <c r="AE5" s="44" t="s">
        <v>82</v>
      </c>
      <c r="AF5" s="44" t="s">
        <v>83</v>
      </c>
      <c r="AG5" s="44" t="s">
        <v>82</v>
      </c>
      <c r="AH5" s="44" t="s">
        <v>83</v>
      </c>
      <c r="AI5" s="44" t="s">
        <v>82</v>
      </c>
      <c r="AJ5" s="44" t="s">
        <v>83</v>
      </c>
      <c r="AK5" s="44" t="s">
        <v>82</v>
      </c>
      <c r="AL5" s="44" t="s">
        <v>83</v>
      </c>
      <c r="AM5" s="44" t="s">
        <v>7</v>
      </c>
      <c r="AN5" s="255"/>
      <c r="AO5" s="255"/>
    </row>
    <row r="6" spans="2:41" ht="245.25" customHeight="1">
      <c r="B6" s="45" t="s">
        <v>108</v>
      </c>
      <c r="C6" s="46"/>
      <c r="D6" s="127" t="s">
        <v>312</v>
      </c>
      <c r="E6" s="56" t="s">
        <v>146</v>
      </c>
      <c r="F6" s="163" t="s">
        <v>150</v>
      </c>
      <c r="G6" s="47" t="s">
        <v>338</v>
      </c>
      <c r="H6" s="47" t="s">
        <v>339</v>
      </c>
      <c r="I6" s="163" t="s">
        <v>152</v>
      </c>
      <c r="J6" s="47" t="s">
        <v>336</v>
      </c>
      <c r="K6" s="47" t="s">
        <v>337</v>
      </c>
      <c r="L6" s="47" t="s">
        <v>340</v>
      </c>
      <c r="M6" s="48">
        <f>+M7</f>
        <v>6856605.669999999</v>
      </c>
      <c r="N6" s="48">
        <f>+N7</f>
        <v>3008136.34</v>
      </c>
      <c r="O6" s="48">
        <f>+O7</f>
        <v>29163624.579999998</v>
      </c>
      <c r="P6" s="48">
        <f t="shared" ref="P6:R6" si="0">+P7</f>
        <v>1385000</v>
      </c>
      <c r="Q6" s="48">
        <f t="shared" si="0"/>
        <v>28700</v>
      </c>
      <c r="R6" s="48">
        <f t="shared" si="0"/>
        <v>1005789.8</v>
      </c>
      <c r="S6" s="49">
        <f t="shared" ref="S6:S20" si="1">SUM(M6:R6)</f>
        <v>41447856.389999993</v>
      </c>
      <c r="T6" s="49"/>
      <c r="U6" s="49" t="s">
        <v>266</v>
      </c>
      <c r="V6" s="49" t="s">
        <v>266</v>
      </c>
      <c r="W6" s="49" t="s">
        <v>167</v>
      </c>
      <c r="X6" s="49" t="s">
        <v>124</v>
      </c>
      <c r="Y6" s="49" t="s">
        <v>404</v>
      </c>
      <c r="Z6" s="57" t="s">
        <v>265</v>
      </c>
      <c r="AA6" s="152" t="s">
        <v>212</v>
      </c>
      <c r="AB6" s="50" t="s">
        <v>264</v>
      </c>
      <c r="AC6" s="173">
        <v>2021</v>
      </c>
      <c r="AD6" s="50" t="s">
        <v>214</v>
      </c>
      <c r="AE6" s="51">
        <v>0</v>
      </c>
      <c r="AF6" s="52">
        <v>0</v>
      </c>
      <c r="AG6" s="51">
        <v>0</v>
      </c>
      <c r="AH6" s="52">
        <v>0</v>
      </c>
      <c r="AI6" s="51">
        <v>0</v>
      </c>
      <c r="AJ6" s="52">
        <v>0</v>
      </c>
      <c r="AK6" s="51">
        <v>1</v>
      </c>
      <c r="AL6" s="51">
        <v>0</v>
      </c>
      <c r="AM6" s="52">
        <f>+AE6+AG6+AI6+AK6</f>
        <v>1</v>
      </c>
      <c r="AN6" s="142" t="s">
        <v>217</v>
      </c>
      <c r="AO6" s="53" t="s">
        <v>126</v>
      </c>
    </row>
    <row r="7" spans="2:41" ht="241.5" customHeight="1">
      <c r="B7" s="54" t="s">
        <v>109</v>
      </c>
      <c r="C7" s="55"/>
      <c r="D7" s="127" t="s">
        <v>145</v>
      </c>
      <c r="E7" s="56" t="s">
        <v>146</v>
      </c>
      <c r="F7" s="163" t="s">
        <v>150</v>
      </c>
      <c r="G7" s="47" t="s">
        <v>338</v>
      </c>
      <c r="H7" s="47" t="s">
        <v>339</v>
      </c>
      <c r="I7" s="163" t="s">
        <v>152</v>
      </c>
      <c r="J7" s="47" t="s">
        <v>336</v>
      </c>
      <c r="K7" s="47" t="s">
        <v>337</v>
      </c>
      <c r="L7" s="47" t="s">
        <v>340</v>
      </c>
      <c r="M7" s="48">
        <f t="shared" ref="M7:R7" si="2">SUM(M8:M11)</f>
        <v>6856605.669999999</v>
      </c>
      <c r="N7" s="48">
        <f t="shared" si="2"/>
        <v>3008136.34</v>
      </c>
      <c r="O7" s="48">
        <f>SUM(O8:O12)</f>
        <v>29163624.579999998</v>
      </c>
      <c r="P7" s="48">
        <f t="shared" si="2"/>
        <v>1385000</v>
      </c>
      <c r="Q7" s="48">
        <f t="shared" si="2"/>
        <v>28700</v>
      </c>
      <c r="R7" s="48">
        <f t="shared" si="2"/>
        <v>1005789.8</v>
      </c>
      <c r="S7" s="49">
        <f t="shared" ref="S7:S12" si="3">SUM(M7:R7)</f>
        <v>41447856.389999993</v>
      </c>
      <c r="T7" s="49"/>
      <c r="U7" s="49" t="s">
        <v>266</v>
      </c>
      <c r="V7" s="49" t="s">
        <v>266</v>
      </c>
      <c r="W7" s="49" t="s">
        <v>167</v>
      </c>
      <c r="X7" s="49" t="s">
        <v>294</v>
      </c>
      <c r="Y7" s="151" t="s">
        <v>403</v>
      </c>
      <c r="Z7" s="57" t="s">
        <v>402</v>
      </c>
      <c r="AA7" s="152" t="s">
        <v>212</v>
      </c>
      <c r="AB7" s="50" t="s">
        <v>215</v>
      </c>
      <c r="AC7" s="173">
        <v>2025</v>
      </c>
      <c r="AD7" s="50" t="s">
        <v>214</v>
      </c>
      <c r="AE7" s="51">
        <v>0.25</v>
      </c>
      <c r="AF7" s="52">
        <v>0</v>
      </c>
      <c r="AG7" s="51">
        <v>0.25</v>
      </c>
      <c r="AH7" s="52">
        <v>0</v>
      </c>
      <c r="AI7" s="51">
        <v>0.25</v>
      </c>
      <c r="AJ7" s="52">
        <v>0</v>
      </c>
      <c r="AK7" s="51">
        <v>0.25</v>
      </c>
      <c r="AL7" s="51">
        <v>0</v>
      </c>
      <c r="AM7" s="52">
        <f>+AE7+AG7+AI7+AK7</f>
        <v>1</v>
      </c>
      <c r="AN7" s="142" t="s">
        <v>217</v>
      </c>
      <c r="AO7" s="53" t="s">
        <v>211</v>
      </c>
    </row>
    <row r="8" spans="2:41" ht="124.5" customHeight="1">
      <c r="B8" s="256" t="s">
        <v>110</v>
      </c>
      <c r="C8" s="55">
        <v>1</v>
      </c>
      <c r="D8" s="128" t="s">
        <v>191</v>
      </c>
      <c r="E8" s="58" t="s">
        <v>147</v>
      </c>
      <c r="F8" s="164">
        <v>5</v>
      </c>
      <c r="G8" s="59" t="s">
        <v>324</v>
      </c>
      <c r="H8" s="59" t="s">
        <v>323</v>
      </c>
      <c r="I8" s="164">
        <v>3</v>
      </c>
      <c r="J8" s="59">
        <v>3.6</v>
      </c>
      <c r="K8" s="59" t="s">
        <v>158</v>
      </c>
      <c r="L8" s="59" t="s">
        <v>321</v>
      </c>
      <c r="M8" s="60">
        <f>SUM(M13:M14)</f>
        <v>0</v>
      </c>
      <c r="N8" s="60">
        <f>SUM(N13:N14)</f>
        <v>270000</v>
      </c>
      <c r="O8" s="60">
        <f>SUM(O13:O15)</f>
        <v>3650000</v>
      </c>
      <c r="P8" s="60">
        <f>SUM(P13:P15)</f>
        <v>0</v>
      </c>
      <c r="Q8" s="60">
        <f>SUM(Q13:Q15)</f>
        <v>0</v>
      </c>
      <c r="R8" s="60">
        <f>SUM(R13:R15)</f>
        <v>0</v>
      </c>
      <c r="S8" s="61">
        <f t="shared" si="3"/>
        <v>3920000</v>
      </c>
      <c r="T8" s="49"/>
      <c r="U8" s="49" t="s">
        <v>266</v>
      </c>
      <c r="V8" s="49" t="s">
        <v>266</v>
      </c>
      <c r="W8" s="61" t="s">
        <v>167</v>
      </c>
      <c r="X8" s="61" t="s">
        <v>132</v>
      </c>
      <c r="Y8" s="61" t="s">
        <v>246</v>
      </c>
      <c r="Z8" s="62" t="s">
        <v>247</v>
      </c>
      <c r="AA8" s="63" t="s">
        <v>212</v>
      </c>
      <c r="AB8" s="64" t="s">
        <v>213</v>
      </c>
      <c r="AC8" s="140">
        <v>2025</v>
      </c>
      <c r="AD8" s="64" t="s">
        <v>214</v>
      </c>
      <c r="AE8" s="65" t="e">
        <f>(AE13+AE14+#REF!)/3</f>
        <v>#REF!</v>
      </c>
      <c r="AF8" s="65">
        <v>0</v>
      </c>
      <c r="AG8" s="65" t="e">
        <f>(AG13+AG14+#REF!)/3</f>
        <v>#REF!</v>
      </c>
      <c r="AH8" s="65">
        <v>0</v>
      </c>
      <c r="AI8" s="65" t="e">
        <f>(AI13+AI14+#REF!)/3</f>
        <v>#REF!</v>
      </c>
      <c r="AJ8" s="65">
        <v>0</v>
      </c>
      <c r="AK8" s="65" t="e">
        <f>(AK13+AK14+#REF!)/3</f>
        <v>#REF!</v>
      </c>
      <c r="AL8" s="65">
        <v>0</v>
      </c>
      <c r="AM8" s="65" t="e">
        <f>+AE8+AG8+AI8+AK8</f>
        <v>#REF!</v>
      </c>
      <c r="AN8" s="143" t="s">
        <v>217</v>
      </c>
      <c r="AO8" s="63" t="s">
        <v>134</v>
      </c>
    </row>
    <row r="9" spans="2:41" ht="147.75" customHeight="1">
      <c r="B9" s="256"/>
      <c r="C9" s="55">
        <v>2</v>
      </c>
      <c r="D9" s="129" t="s">
        <v>192</v>
      </c>
      <c r="E9" s="66" t="s">
        <v>149</v>
      </c>
      <c r="F9" s="165" t="s">
        <v>150</v>
      </c>
      <c r="G9" s="67" t="s">
        <v>153</v>
      </c>
      <c r="H9" s="67" t="s">
        <v>151</v>
      </c>
      <c r="I9" s="165" t="s">
        <v>9</v>
      </c>
      <c r="J9" s="67" t="s">
        <v>168</v>
      </c>
      <c r="K9" s="67" t="s">
        <v>325</v>
      </c>
      <c r="L9" s="67" t="s">
        <v>326</v>
      </c>
      <c r="M9" s="68">
        <f>SUM(M16:M21)</f>
        <v>706136.6</v>
      </c>
      <c r="N9" s="68">
        <f t="shared" ref="N9:R9" si="4">SUM(N16:N21)</f>
        <v>818094.4</v>
      </c>
      <c r="O9" s="68">
        <f t="shared" si="4"/>
        <v>3052069</v>
      </c>
      <c r="P9" s="68">
        <f t="shared" si="4"/>
        <v>0</v>
      </c>
      <c r="Q9" s="68">
        <f t="shared" si="4"/>
        <v>23700</v>
      </c>
      <c r="R9" s="68">
        <f t="shared" si="4"/>
        <v>0</v>
      </c>
      <c r="S9" s="69">
        <f t="shared" si="3"/>
        <v>4600000</v>
      </c>
      <c r="T9" s="49"/>
      <c r="U9" s="49" t="s">
        <v>266</v>
      </c>
      <c r="V9" s="49" t="s">
        <v>266</v>
      </c>
      <c r="W9" s="69" t="s">
        <v>167</v>
      </c>
      <c r="X9" s="69" t="s">
        <v>393</v>
      </c>
      <c r="Y9" s="69" t="s">
        <v>405</v>
      </c>
      <c r="Z9" s="138" t="s">
        <v>406</v>
      </c>
      <c r="AA9" s="71" t="s">
        <v>212</v>
      </c>
      <c r="AB9" s="71" t="s">
        <v>213</v>
      </c>
      <c r="AC9" s="141">
        <v>2025</v>
      </c>
      <c r="AD9" s="71" t="s">
        <v>214</v>
      </c>
      <c r="AE9" s="72">
        <v>0.2</v>
      </c>
      <c r="AF9" s="72">
        <v>0</v>
      </c>
      <c r="AG9" s="72">
        <v>0.22</v>
      </c>
      <c r="AH9" s="72">
        <v>0</v>
      </c>
      <c r="AI9" s="72">
        <v>0.54</v>
      </c>
      <c r="AJ9" s="72">
        <v>0</v>
      </c>
      <c r="AK9" s="72">
        <v>0.04</v>
      </c>
      <c r="AL9" s="72">
        <v>0</v>
      </c>
      <c r="AM9" s="72">
        <v>1</v>
      </c>
      <c r="AN9" s="142" t="s">
        <v>217</v>
      </c>
      <c r="AO9" s="70" t="s">
        <v>178</v>
      </c>
    </row>
    <row r="10" spans="2:41" ht="99.95" customHeight="1">
      <c r="B10" s="256"/>
      <c r="C10" s="55">
        <v>3</v>
      </c>
      <c r="D10" s="128" t="s">
        <v>289</v>
      </c>
      <c r="E10" s="58" t="s">
        <v>148</v>
      </c>
      <c r="F10" s="164" t="s">
        <v>333</v>
      </c>
      <c r="G10" s="59" t="s">
        <v>334</v>
      </c>
      <c r="H10" s="59" t="s">
        <v>330</v>
      </c>
      <c r="I10" s="164" t="s">
        <v>9</v>
      </c>
      <c r="J10" s="59" t="s">
        <v>154</v>
      </c>
      <c r="K10" s="59" t="s">
        <v>331</v>
      </c>
      <c r="L10" s="59" t="s">
        <v>332</v>
      </c>
      <c r="M10" s="60">
        <f>SUM(M22:M28)</f>
        <v>4675604.0599999996</v>
      </c>
      <c r="N10" s="60">
        <f t="shared" ref="N10:R10" si="5">SUM(N22:N28)</f>
        <v>1868645.94</v>
      </c>
      <c r="O10" s="60">
        <f t="shared" si="5"/>
        <v>2661750</v>
      </c>
      <c r="P10" s="60">
        <f t="shared" si="5"/>
        <v>605000</v>
      </c>
      <c r="Q10" s="60">
        <f t="shared" si="5"/>
        <v>5000</v>
      </c>
      <c r="R10" s="60">
        <f t="shared" si="5"/>
        <v>890000</v>
      </c>
      <c r="S10" s="61">
        <f t="shared" si="3"/>
        <v>10706000</v>
      </c>
      <c r="T10" s="49"/>
      <c r="U10" s="61" t="s">
        <v>266</v>
      </c>
      <c r="V10" s="61" t="s">
        <v>266</v>
      </c>
      <c r="W10" s="61" t="s">
        <v>167</v>
      </c>
      <c r="X10" s="61" t="s">
        <v>135</v>
      </c>
      <c r="Y10" s="146" t="s">
        <v>241</v>
      </c>
      <c r="Z10" s="149" t="s">
        <v>242</v>
      </c>
      <c r="AA10" s="71" t="s">
        <v>212</v>
      </c>
      <c r="AB10" s="64" t="s">
        <v>213</v>
      </c>
      <c r="AC10" s="140">
        <v>2025</v>
      </c>
      <c r="AD10" s="64" t="s">
        <v>214</v>
      </c>
      <c r="AE10" s="65">
        <v>0.27</v>
      </c>
      <c r="AF10" s="65">
        <v>0</v>
      </c>
      <c r="AG10" s="65">
        <v>0.25</v>
      </c>
      <c r="AH10" s="65">
        <v>0</v>
      </c>
      <c r="AI10" s="65">
        <v>0.27</v>
      </c>
      <c r="AJ10" s="65">
        <v>0</v>
      </c>
      <c r="AK10" s="65">
        <v>0.21</v>
      </c>
      <c r="AL10" s="65">
        <v>0</v>
      </c>
      <c r="AM10" s="65">
        <f t="shared" ref="AM10:AM15" si="6">+AE10+AG10+AI10+AK10</f>
        <v>1</v>
      </c>
      <c r="AN10" s="143" t="s">
        <v>217</v>
      </c>
      <c r="AO10" s="63" t="s">
        <v>137</v>
      </c>
    </row>
    <row r="11" spans="2:41" ht="123.6" customHeight="1">
      <c r="B11" s="256"/>
      <c r="C11" s="55">
        <v>4</v>
      </c>
      <c r="D11" s="129" t="s">
        <v>287</v>
      </c>
      <c r="E11" s="66" t="s">
        <v>148</v>
      </c>
      <c r="F11" s="165" t="s">
        <v>156</v>
      </c>
      <c r="G11" s="67">
        <v>5.2</v>
      </c>
      <c r="H11" s="67">
        <v>16.100000000000001</v>
      </c>
      <c r="I11" s="165" t="s">
        <v>9</v>
      </c>
      <c r="J11" s="67" t="s">
        <v>154</v>
      </c>
      <c r="K11" s="67" t="s">
        <v>164</v>
      </c>
      <c r="L11" s="67" t="s">
        <v>327</v>
      </c>
      <c r="M11" s="68">
        <f>SUM(M29:M30)</f>
        <v>1474865.01</v>
      </c>
      <c r="N11" s="68">
        <f t="shared" ref="N11:R11" si="7">SUM(N29:N30)</f>
        <v>51396</v>
      </c>
      <c r="O11" s="68">
        <f t="shared" si="7"/>
        <v>317949.19</v>
      </c>
      <c r="P11" s="68">
        <f t="shared" si="7"/>
        <v>780000</v>
      </c>
      <c r="Q11" s="68">
        <f>SUM(Q29:Q30)</f>
        <v>0</v>
      </c>
      <c r="R11" s="68">
        <f t="shared" si="7"/>
        <v>115789.8</v>
      </c>
      <c r="S11" s="69">
        <f t="shared" si="3"/>
        <v>2740000</v>
      </c>
      <c r="T11" s="49"/>
      <c r="U11" s="69" t="s">
        <v>266</v>
      </c>
      <c r="V11" s="69" t="s">
        <v>266</v>
      </c>
      <c r="W11" s="69" t="s">
        <v>167</v>
      </c>
      <c r="X11" s="166" t="s">
        <v>353</v>
      </c>
      <c r="Y11" s="137" t="s">
        <v>407</v>
      </c>
      <c r="Z11" s="197" t="s">
        <v>408</v>
      </c>
      <c r="AA11" s="71" t="s">
        <v>212</v>
      </c>
      <c r="AB11" s="71" t="s">
        <v>213</v>
      </c>
      <c r="AC11" s="141">
        <v>0</v>
      </c>
      <c r="AD11" s="71" t="s">
        <v>214</v>
      </c>
      <c r="AE11" s="72">
        <v>0.27</v>
      </c>
      <c r="AF11" s="72">
        <v>0</v>
      </c>
      <c r="AG11" s="72">
        <v>0.25</v>
      </c>
      <c r="AH11" s="72">
        <v>0</v>
      </c>
      <c r="AI11" s="72">
        <v>0.27</v>
      </c>
      <c r="AJ11" s="72">
        <v>0</v>
      </c>
      <c r="AK11" s="72">
        <v>0.21</v>
      </c>
      <c r="AL11" s="72">
        <v>0</v>
      </c>
      <c r="AM11" s="72">
        <f t="shared" si="6"/>
        <v>1</v>
      </c>
      <c r="AN11" s="167" t="s">
        <v>217</v>
      </c>
      <c r="AO11" s="70" t="s">
        <v>210</v>
      </c>
    </row>
    <row r="12" spans="2:41" ht="155.25" customHeight="1">
      <c r="B12" s="178"/>
      <c r="C12" s="55">
        <v>5</v>
      </c>
      <c r="D12" s="66" t="s">
        <v>376</v>
      </c>
      <c r="E12" s="66" t="s">
        <v>149</v>
      </c>
      <c r="F12" s="165" t="s">
        <v>150</v>
      </c>
      <c r="G12" s="67" t="s">
        <v>153</v>
      </c>
      <c r="H12" s="67" t="s">
        <v>151</v>
      </c>
      <c r="I12" s="165" t="s">
        <v>9</v>
      </c>
      <c r="J12" s="67" t="s">
        <v>155</v>
      </c>
      <c r="K12" s="67" t="s">
        <v>418</v>
      </c>
      <c r="L12" s="67" t="s">
        <v>419</v>
      </c>
      <c r="M12" s="68">
        <f>SUM(M31)</f>
        <v>0</v>
      </c>
      <c r="N12" s="68">
        <f>SUM(N31)</f>
        <v>0</v>
      </c>
      <c r="O12" s="68">
        <f>SUM(O31)</f>
        <v>19481856.390000001</v>
      </c>
      <c r="P12" s="68">
        <f t="shared" ref="P12:R12" si="8">SUM(P31)</f>
        <v>0</v>
      </c>
      <c r="Q12" s="68">
        <f t="shared" si="8"/>
        <v>0</v>
      </c>
      <c r="R12" s="68">
        <f t="shared" si="8"/>
        <v>0</v>
      </c>
      <c r="S12" s="69">
        <f t="shared" si="3"/>
        <v>19481856.390000001</v>
      </c>
      <c r="T12" s="49"/>
      <c r="U12" s="69" t="s">
        <v>266</v>
      </c>
      <c r="V12" s="69" t="s">
        <v>266</v>
      </c>
      <c r="W12" s="69" t="s">
        <v>167</v>
      </c>
      <c r="X12" s="186" t="s">
        <v>382</v>
      </c>
      <c r="Y12" s="137" t="s">
        <v>388</v>
      </c>
      <c r="Z12" s="174" t="s">
        <v>389</v>
      </c>
      <c r="AA12" s="71" t="s">
        <v>212</v>
      </c>
      <c r="AB12" s="71" t="s">
        <v>213</v>
      </c>
      <c r="AC12" s="141">
        <v>0</v>
      </c>
      <c r="AD12" s="71" t="s">
        <v>214</v>
      </c>
      <c r="AE12" s="72">
        <v>0</v>
      </c>
      <c r="AF12" s="72">
        <v>0</v>
      </c>
      <c r="AG12" s="72">
        <v>0</v>
      </c>
      <c r="AH12" s="72">
        <v>0</v>
      </c>
      <c r="AI12" s="72">
        <v>0</v>
      </c>
      <c r="AJ12" s="72">
        <v>0</v>
      </c>
      <c r="AK12" s="72">
        <v>1</v>
      </c>
      <c r="AL12" s="72">
        <v>0</v>
      </c>
      <c r="AM12" s="72">
        <f t="shared" si="6"/>
        <v>1</v>
      </c>
      <c r="AN12" s="167" t="s">
        <v>217</v>
      </c>
      <c r="AO12" s="70" t="s">
        <v>381</v>
      </c>
    </row>
    <row r="13" spans="2:41" ht="124.5" customHeight="1">
      <c r="B13" s="252" t="s">
        <v>111</v>
      </c>
      <c r="C13" s="73">
        <v>1.1000000000000001</v>
      </c>
      <c r="D13" s="66" t="s">
        <v>193</v>
      </c>
      <c r="E13" s="66" t="s">
        <v>147</v>
      </c>
      <c r="F13" s="165">
        <v>5</v>
      </c>
      <c r="G13" s="67">
        <v>5.3</v>
      </c>
      <c r="H13" s="67" t="s">
        <v>157</v>
      </c>
      <c r="I13" s="165">
        <v>3</v>
      </c>
      <c r="J13" s="67">
        <v>3.6</v>
      </c>
      <c r="K13" s="67" t="s">
        <v>158</v>
      </c>
      <c r="L13" s="67" t="s">
        <v>159</v>
      </c>
      <c r="M13" s="68">
        <v>0</v>
      </c>
      <c r="N13" s="68">
        <v>0</v>
      </c>
      <c r="O13" s="68">
        <v>580000</v>
      </c>
      <c r="P13" s="168">
        <v>0</v>
      </c>
      <c r="Q13" s="168">
        <v>0</v>
      </c>
      <c r="R13" s="168">
        <v>0</v>
      </c>
      <c r="S13" s="69">
        <f t="shared" si="1"/>
        <v>580000</v>
      </c>
      <c r="T13" s="49"/>
      <c r="U13" s="69" t="s">
        <v>266</v>
      </c>
      <c r="V13" s="69" t="s">
        <v>266</v>
      </c>
      <c r="W13" s="69" t="s">
        <v>167</v>
      </c>
      <c r="X13" s="137" t="s">
        <v>314</v>
      </c>
      <c r="Y13" s="137" t="s">
        <v>315</v>
      </c>
      <c r="Z13" s="144" t="s">
        <v>316</v>
      </c>
      <c r="AA13" s="71" t="s">
        <v>212</v>
      </c>
      <c r="AB13" s="71" t="s">
        <v>213</v>
      </c>
      <c r="AC13" s="145">
        <v>2025</v>
      </c>
      <c r="AD13" s="71" t="s">
        <v>214</v>
      </c>
      <c r="AE13" s="72">
        <v>7.0000000000000007E-2</v>
      </c>
      <c r="AF13" s="72">
        <v>0</v>
      </c>
      <c r="AG13" s="72">
        <v>0.21</v>
      </c>
      <c r="AH13" s="72">
        <v>0</v>
      </c>
      <c r="AI13" s="72">
        <v>0.43</v>
      </c>
      <c r="AJ13" s="72">
        <v>0</v>
      </c>
      <c r="AK13" s="72">
        <v>0.28999999999999998</v>
      </c>
      <c r="AL13" s="72">
        <v>0</v>
      </c>
      <c r="AM13" s="72">
        <f t="shared" si="6"/>
        <v>1</v>
      </c>
      <c r="AN13" s="169" t="s">
        <v>217</v>
      </c>
      <c r="AO13" s="70" t="s">
        <v>313</v>
      </c>
    </row>
    <row r="14" spans="2:41" ht="99.95" customHeight="1">
      <c r="B14" s="253"/>
      <c r="C14" s="73">
        <v>1.2</v>
      </c>
      <c r="D14" s="66" t="s">
        <v>194</v>
      </c>
      <c r="E14" s="66" t="s">
        <v>147</v>
      </c>
      <c r="F14" s="165">
        <v>5</v>
      </c>
      <c r="G14" s="67" t="s">
        <v>160</v>
      </c>
      <c r="H14" s="67" t="s">
        <v>157</v>
      </c>
      <c r="I14" s="165">
        <v>3</v>
      </c>
      <c r="J14" s="67">
        <v>3.6</v>
      </c>
      <c r="K14" s="67" t="s">
        <v>158</v>
      </c>
      <c r="L14" s="67" t="s">
        <v>320</v>
      </c>
      <c r="M14" s="68">
        <v>0</v>
      </c>
      <c r="N14" s="68">
        <v>270000</v>
      </c>
      <c r="O14" s="68">
        <v>3015000</v>
      </c>
      <c r="P14" s="168">
        <v>0</v>
      </c>
      <c r="Q14" s="168"/>
      <c r="R14" s="168">
        <v>0</v>
      </c>
      <c r="S14" s="69">
        <f>SUM(M14:R14)</f>
        <v>3285000</v>
      </c>
      <c r="T14" s="49"/>
      <c r="U14" s="69" t="s">
        <v>266</v>
      </c>
      <c r="V14" s="69" t="s">
        <v>266</v>
      </c>
      <c r="W14" s="69" t="s">
        <v>167</v>
      </c>
      <c r="X14" s="69" t="s">
        <v>394</v>
      </c>
      <c r="Y14" s="137" t="s">
        <v>409</v>
      </c>
      <c r="Z14" s="170" t="s">
        <v>410</v>
      </c>
      <c r="AA14" s="71" t="s">
        <v>212</v>
      </c>
      <c r="AB14" s="71" t="s">
        <v>213</v>
      </c>
      <c r="AC14" s="145">
        <v>2025</v>
      </c>
      <c r="AD14" s="71" t="s">
        <v>214</v>
      </c>
      <c r="AE14" s="72">
        <v>0.25</v>
      </c>
      <c r="AF14" s="72">
        <v>0</v>
      </c>
      <c r="AG14" s="72">
        <v>0.25</v>
      </c>
      <c r="AH14" s="72">
        <v>0</v>
      </c>
      <c r="AI14" s="72">
        <v>0.25</v>
      </c>
      <c r="AJ14" s="72">
        <v>0</v>
      </c>
      <c r="AK14" s="72">
        <v>0.25</v>
      </c>
      <c r="AL14" s="72">
        <v>0</v>
      </c>
      <c r="AM14" s="72">
        <f t="shared" si="6"/>
        <v>1</v>
      </c>
      <c r="AN14" s="169" t="s">
        <v>217</v>
      </c>
      <c r="AO14" s="70" t="s">
        <v>140</v>
      </c>
    </row>
    <row r="15" spans="2:41" ht="99.95" customHeight="1">
      <c r="B15" s="253"/>
      <c r="C15" s="73">
        <v>1.3</v>
      </c>
      <c r="D15" s="66" t="s">
        <v>348</v>
      </c>
      <c r="E15" s="66" t="s">
        <v>147</v>
      </c>
      <c r="F15" s="165">
        <v>5</v>
      </c>
      <c r="G15" s="67" t="s">
        <v>160</v>
      </c>
      <c r="H15" s="67" t="s">
        <v>157</v>
      </c>
      <c r="I15" s="165">
        <v>3</v>
      </c>
      <c r="J15" s="67">
        <v>3.6</v>
      </c>
      <c r="K15" s="67" t="s">
        <v>158</v>
      </c>
      <c r="L15" s="67" t="s">
        <v>320</v>
      </c>
      <c r="M15" s="68">
        <v>0</v>
      </c>
      <c r="N15" s="68">
        <v>0</v>
      </c>
      <c r="O15" s="68">
        <v>55000</v>
      </c>
      <c r="P15" s="168">
        <v>0</v>
      </c>
      <c r="Q15" s="168">
        <v>0</v>
      </c>
      <c r="R15" s="168">
        <v>0</v>
      </c>
      <c r="S15" s="69">
        <f>SUM(M15:R15)</f>
        <v>55000</v>
      </c>
      <c r="T15" s="49"/>
      <c r="U15" s="69"/>
      <c r="V15" s="69" t="s">
        <v>266</v>
      </c>
      <c r="W15" s="69" t="s">
        <v>266</v>
      </c>
      <c r="X15" s="69" t="s">
        <v>349</v>
      </c>
      <c r="Y15" s="137" t="s">
        <v>370</v>
      </c>
      <c r="Z15" s="170" t="s">
        <v>371</v>
      </c>
      <c r="AA15" s="71" t="s">
        <v>212</v>
      </c>
      <c r="AB15" s="71" t="s">
        <v>213</v>
      </c>
      <c r="AC15" s="145">
        <v>0</v>
      </c>
      <c r="AD15" s="71" t="s">
        <v>214</v>
      </c>
      <c r="AE15" s="72">
        <v>1</v>
      </c>
      <c r="AF15" s="72">
        <v>0</v>
      </c>
      <c r="AG15" s="72">
        <v>0</v>
      </c>
      <c r="AH15" s="72">
        <v>0</v>
      </c>
      <c r="AI15" s="72">
        <v>0</v>
      </c>
      <c r="AJ15" s="72">
        <v>0</v>
      </c>
      <c r="AK15" s="72">
        <v>0</v>
      </c>
      <c r="AL15" s="72">
        <v>0</v>
      </c>
      <c r="AM15" s="72">
        <f t="shared" si="6"/>
        <v>1</v>
      </c>
      <c r="AN15" s="169" t="s">
        <v>217</v>
      </c>
      <c r="AO15" s="70" t="s">
        <v>140</v>
      </c>
    </row>
    <row r="16" spans="2:41" ht="99.95" customHeight="1">
      <c r="B16" s="253"/>
      <c r="C16" s="73">
        <v>2.1</v>
      </c>
      <c r="D16" s="184" t="s">
        <v>362</v>
      </c>
      <c r="E16" s="58" t="s">
        <v>149</v>
      </c>
      <c r="F16" s="164">
        <v>5</v>
      </c>
      <c r="G16" s="59">
        <v>5.5</v>
      </c>
      <c r="H16" s="59">
        <v>5.0999999999999996</v>
      </c>
      <c r="I16" s="164" t="s">
        <v>9</v>
      </c>
      <c r="J16" s="59" t="s">
        <v>168</v>
      </c>
      <c r="K16" s="59" t="s">
        <v>169</v>
      </c>
      <c r="L16" s="59" t="s">
        <v>170</v>
      </c>
      <c r="M16" s="68">
        <v>207680.6</v>
      </c>
      <c r="N16" s="68"/>
      <c r="O16" s="68">
        <v>180000</v>
      </c>
      <c r="P16" s="168">
        <v>0</v>
      </c>
      <c r="Q16" s="168">
        <v>0</v>
      </c>
      <c r="R16" s="168">
        <v>0</v>
      </c>
      <c r="S16" s="69">
        <f>SUM(M16:R16)</f>
        <v>387680.6</v>
      </c>
      <c r="T16" s="49"/>
      <c r="U16" s="171" t="s">
        <v>243</v>
      </c>
      <c r="V16" s="171" t="s">
        <v>243</v>
      </c>
      <c r="W16" s="61" t="s">
        <v>167</v>
      </c>
      <c r="X16" s="69" t="s">
        <v>367</v>
      </c>
      <c r="Y16" s="137" t="s">
        <v>368</v>
      </c>
      <c r="Z16" s="170" t="s">
        <v>369</v>
      </c>
      <c r="AA16" s="64" t="s">
        <v>212</v>
      </c>
      <c r="AB16" s="64" t="s">
        <v>213</v>
      </c>
      <c r="AC16" s="145">
        <v>0</v>
      </c>
      <c r="AD16" s="64" t="s">
        <v>214</v>
      </c>
      <c r="AE16" s="185">
        <v>1</v>
      </c>
      <c r="AF16" s="72">
        <v>0</v>
      </c>
      <c r="AG16" s="72">
        <v>0</v>
      </c>
      <c r="AH16" s="72">
        <v>0</v>
      </c>
      <c r="AI16" s="72">
        <v>0</v>
      </c>
      <c r="AJ16" s="72">
        <v>0</v>
      </c>
      <c r="AK16" s="72">
        <v>0</v>
      </c>
      <c r="AL16" s="72">
        <v>0</v>
      </c>
      <c r="AM16" s="72">
        <v>1</v>
      </c>
      <c r="AN16" s="150" t="s">
        <v>217</v>
      </c>
      <c r="AO16" s="63" t="s">
        <v>176</v>
      </c>
    </row>
    <row r="17" spans="2:41" ht="243.75" customHeight="1">
      <c r="B17" s="253"/>
      <c r="C17" s="74">
        <v>2.2000000000000002</v>
      </c>
      <c r="D17" s="58" t="s">
        <v>420</v>
      </c>
      <c r="E17" s="58" t="s">
        <v>149</v>
      </c>
      <c r="F17" s="164">
        <v>5</v>
      </c>
      <c r="G17" s="59">
        <v>5.5</v>
      </c>
      <c r="H17" s="59">
        <v>5.0999999999999996</v>
      </c>
      <c r="I17" s="164" t="s">
        <v>9</v>
      </c>
      <c r="J17" s="59" t="s">
        <v>168</v>
      </c>
      <c r="K17" s="59" t="s">
        <v>169</v>
      </c>
      <c r="L17" s="59" t="s">
        <v>170</v>
      </c>
      <c r="M17" s="134">
        <v>498456</v>
      </c>
      <c r="N17" s="134">
        <v>496950</v>
      </c>
      <c r="O17" s="134">
        <v>2563235</v>
      </c>
      <c r="P17" s="130">
        <v>0</v>
      </c>
      <c r="Q17" s="130">
        <v>18500</v>
      </c>
      <c r="R17" s="130">
        <v>0</v>
      </c>
      <c r="S17" s="135">
        <f t="shared" si="1"/>
        <v>3577141</v>
      </c>
      <c r="T17" s="49"/>
      <c r="U17" s="171" t="s">
        <v>243</v>
      </c>
      <c r="V17" s="171" t="s">
        <v>243</v>
      </c>
      <c r="W17" s="61" t="s">
        <v>167</v>
      </c>
      <c r="X17" s="61" t="s">
        <v>177</v>
      </c>
      <c r="Y17" s="61" t="s">
        <v>187</v>
      </c>
      <c r="Z17" s="147" t="s">
        <v>218</v>
      </c>
      <c r="AA17" s="64" t="s">
        <v>212</v>
      </c>
      <c r="AB17" s="64" t="s">
        <v>213</v>
      </c>
      <c r="AC17" s="148">
        <v>2025</v>
      </c>
      <c r="AD17" s="64" t="s">
        <v>214</v>
      </c>
      <c r="AE17" s="65">
        <v>0.48</v>
      </c>
      <c r="AF17" s="65">
        <v>0</v>
      </c>
      <c r="AG17" s="65">
        <v>0.4</v>
      </c>
      <c r="AH17" s="65">
        <v>0</v>
      </c>
      <c r="AI17" s="65">
        <v>0.12</v>
      </c>
      <c r="AJ17" s="65">
        <v>0</v>
      </c>
      <c r="AK17" s="65">
        <v>0</v>
      </c>
      <c r="AL17" s="65">
        <v>0</v>
      </c>
      <c r="AM17" s="65">
        <f>SUM(AE17:AL17)</f>
        <v>1</v>
      </c>
      <c r="AN17" s="150" t="s">
        <v>217</v>
      </c>
      <c r="AO17" s="63" t="s">
        <v>176</v>
      </c>
    </row>
    <row r="18" spans="2:41" ht="129.75" customHeight="1">
      <c r="B18" s="253"/>
      <c r="C18" s="74">
        <v>2.2999999999999998</v>
      </c>
      <c r="D18" s="58" t="s">
        <v>363</v>
      </c>
      <c r="E18" s="58" t="s">
        <v>149</v>
      </c>
      <c r="F18" s="164">
        <v>5</v>
      </c>
      <c r="G18" s="59">
        <v>5.5</v>
      </c>
      <c r="H18" s="59">
        <v>5.0999999999999996</v>
      </c>
      <c r="I18" s="164" t="s">
        <v>9</v>
      </c>
      <c r="J18" s="59" t="s">
        <v>168</v>
      </c>
      <c r="K18" s="59" t="s">
        <v>171</v>
      </c>
      <c r="L18" s="59" t="s">
        <v>172</v>
      </c>
      <c r="M18" s="134">
        <v>0</v>
      </c>
      <c r="N18" s="134">
        <v>106088.4</v>
      </c>
      <c r="O18" s="134">
        <v>129252</v>
      </c>
      <c r="P18" s="130">
        <v>0</v>
      </c>
      <c r="Q18" s="130">
        <v>0</v>
      </c>
      <c r="R18" s="130">
        <v>0</v>
      </c>
      <c r="S18" s="135">
        <f t="shared" si="1"/>
        <v>235340.4</v>
      </c>
      <c r="T18" s="49" t="s">
        <v>91</v>
      </c>
      <c r="U18" s="61" t="s">
        <v>244</v>
      </c>
      <c r="V18" s="61" t="s">
        <v>234</v>
      </c>
      <c r="W18" s="61" t="s">
        <v>167</v>
      </c>
      <c r="X18" s="61" t="s">
        <v>189</v>
      </c>
      <c r="Y18" s="61" t="s">
        <v>190</v>
      </c>
      <c r="Z18" s="147" t="s">
        <v>222</v>
      </c>
      <c r="AA18" s="64" t="s">
        <v>212</v>
      </c>
      <c r="AB18" s="64" t="s">
        <v>213</v>
      </c>
      <c r="AC18" s="148">
        <v>2025</v>
      </c>
      <c r="AD18" s="64" t="s">
        <v>214</v>
      </c>
      <c r="AE18" s="65">
        <v>0.26</v>
      </c>
      <c r="AF18" s="65">
        <v>0</v>
      </c>
      <c r="AG18" s="65">
        <v>0.3</v>
      </c>
      <c r="AH18" s="65">
        <v>0</v>
      </c>
      <c r="AI18" s="65">
        <v>0.4</v>
      </c>
      <c r="AJ18" s="65">
        <v>0</v>
      </c>
      <c r="AK18" s="65">
        <v>0.04</v>
      </c>
      <c r="AL18" s="65">
        <v>0</v>
      </c>
      <c r="AM18" s="65">
        <f t="shared" ref="AM18:AM29" si="9">SUM(AE18:AL18)</f>
        <v>1</v>
      </c>
      <c r="AN18" s="150" t="s">
        <v>217</v>
      </c>
      <c r="AO18" s="63" t="s">
        <v>179</v>
      </c>
    </row>
    <row r="19" spans="2:41" ht="99.95" customHeight="1">
      <c r="B19" s="253"/>
      <c r="C19" s="74">
        <v>2.4</v>
      </c>
      <c r="D19" s="58" t="s">
        <v>364</v>
      </c>
      <c r="E19" s="58" t="s">
        <v>149</v>
      </c>
      <c r="F19" s="164">
        <v>5</v>
      </c>
      <c r="G19" s="59">
        <v>5.0999999999999996</v>
      </c>
      <c r="H19" s="59" t="s">
        <v>322</v>
      </c>
      <c r="I19" s="164" t="s">
        <v>9</v>
      </c>
      <c r="J19" s="59" t="s">
        <v>168</v>
      </c>
      <c r="K19" s="59" t="s">
        <v>173</v>
      </c>
      <c r="L19" s="59" t="s">
        <v>174</v>
      </c>
      <c r="M19" s="134">
        <v>0</v>
      </c>
      <c r="N19" s="134">
        <v>62128</v>
      </c>
      <c r="O19" s="134">
        <v>86456</v>
      </c>
      <c r="P19" s="130">
        <v>0</v>
      </c>
      <c r="Q19" s="130">
        <v>0</v>
      </c>
      <c r="R19" s="130">
        <v>0</v>
      </c>
      <c r="S19" s="135">
        <f t="shared" si="1"/>
        <v>148584</v>
      </c>
      <c r="T19" s="49"/>
      <c r="U19" s="61" t="s">
        <v>266</v>
      </c>
      <c r="V19" s="61" t="s">
        <v>266</v>
      </c>
      <c r="W19" s="61" t="s">
        <v>167</v>
      </c>
      <c r="X19" s="61" t="s">
        <v>180</v>
      </c>
      <c r="Y19" s="146" t="s">
        <v>335</v>
      </c>
      <c r="Z19" s="147" t="s">
        <v>219</v>
      </c>
      <c r="AA19" s="64" t="s">
        <v>212</v>
      </c>
      <c r="AB19" s="64" t="s">
        <v>213</v>
      </c>
      <c r="AC19" s="148">
        <v>2025</v>
      </c>
      <c r="AD19" s="64" t="s">
        <v>214</v>
      </c>
      <c r="AE19" s="65">
        <v>0.14000000000000001</v>
      </c>
      <c r="AF19" s="65">
        <v>0</v>
      </c>
      <c r="AG19" s="65">
        <v>0.43</v>
      </c>
      <c r="AH19" s="65">
        <v>0</v>
      </c>
      <c r="AI19" s="65">
        <v>0.43</v>
      </c>
      <c r="AJ19" s="65">
        <v>0</v>
      </c>
      <c r="AK19" s="65">
        <v>0</v>
      </c>
      <c r="AL19" s="65">
        <v>0</v>
      </c>
      <c r="AM19" s="65">
        <f t="shared" si="9"/>
        <v>1</v>
      </c>
      <c r="AN19" s="150" t="s">
        <v>217</v>
      </c>
      <c r="AO19" s="63" t="s">
        <v>181</v>
      </c>
    </row>
    <row r="20" spans="2:41" ht="115.5" customHeight="1">
      <c r="B20" s="253"/>
      <c r="C20" s="74">
        <v>2.5</v>
      </c>
      <c r="D20" s="58" t="s">
        <v>365</v>
      </c>
      <c r="E20" s="58" t="s">
        <v>149</v>
      </c>
      <c r="F20" s="164">
        <v>5</v>
      </c>
      <c r="G20" s="59">
        <v>5.5</v>
      </c>
      <c r="H20" s="59">
        <v>5.0999999999999996</v>
      </c>
      <c r="I20" s="164" t="s">
        <v>9</v>
      </c>
      <c r="J20" s="59" t="s">
        <v>155</v>
      </c>
      <c r="K20" s="59" t="s">
        <v>162</v>
      </c>
      <c r="L20" s="59" t="s">
        <v>163</v>
      </c>
      <c r="M20" s="134">
        <v>0</v>
      </c>
      <c r="N20" s="134">
        <v>97928</v>
      </c>
      <c r="O20" s="134">
        <v>83126</v>
      </c>
      <c r="P20" s="130">
        <v>0</v>
      </c>
      <c r="Q20" s="130">
        <v>0</v>
      </c>
      <c r="R20" s="130">
        <v>0</v>
      </c>
      <c r="S20" s="135">
        <f t="shared" si="1"/>
        <v>181054</v>
      </c>
      <c r="T20" s="49"/>
      <c r="U20" s="61" t="s">
        <v>245</v>
      </c>
      <c r="V20" s="61" t="s">
        <v>245</v>
      </c>
      <c r="W20" s="61" t="s">
        <v>167</v>
      </c>
      <c r="X20" s="61" t="s">
        <v>182</v>
      </c>
      <c r="Y20" s="61" t="s">
        <v>187</v>
      </c>
      <c r="Z20" s="147" t="s">
        <v>220</v>
      </c>
      <c r="AA20" s="64" t="s">
        <v>212</v>
      </c>
      <c r="AB20" s="64" t="s">
        <v>213</v>
      </c>
      <c r="AC20" s="148">
        <v>2025</v>
      </c>
      <c r="AD20" s="64" t="s">
        <v>214</v>
      </c>
      <c r="AE20" s="65">
        <v>0</v>
      </c>
      <c r="AF20" s="65">
        <v>0</v>
      </c>
      <c r="AG20" s="65">
        <v>0</v>
      </c>
      <c r="AH20" s="65">
        <v>0</v>
      </c>
      <c r="AI20" s="65">
        <v>1</v>
      </c>
      <c r="AJ20" s="65">
        <v>0</v>
      </c>
      <c r="AK20" s="65">
        <v>0</v>
      </c>
      <c r="AL20" s="65">
        <v>0</v>
      </c>
      <c r="AM20" s="65">
        <f t="shared" si="9"/>
        <v>1</v>
      </c>
      <c r="AN20" s="150" t="s">
        <v>217</v>
      </c>
      <c r="AO20" s="63" t="s">
        <v>183</v>
      </c>
    </row>
    <row r="21" spans="2:41" ht="129.75" customHeight="1">
      <c r="B21" s="253"/>
      <c r="C21" s="74">
        <v>2.6</v>
      </c>
      <c r="D21" s="58" t="s">
        <v>366</v>
      </c>
      <c r="E21" s="58" t="s">
        <v>149</v>
      </c>
      <c r="F21" s="164">
        <v>5</v>
      </c>
      <c r="G21" s="59" t="s">
        <v>322</v>
      </c>
      <c r="H21" s="59">
        <v>5.0999999999999996</v>
      </c>
      <c r="I21" s="164" t="s">
        <v>9</v>
      </c>
      <c r="J21" s="59" t="s">
        <v>155</v>
      </c>
      <c r="K21" s="59" t="s">
        <v>161</v>
      </c>
      <c r="L21" s="59" t="s">
        <v>175</v>
      </c>
      <c r="M21" s="134">
        <v>0</v>
      </c>
      <c r="N21" s="134">
        <v>55000</v>
      </c>
      <c r="O21" s="134">
        <v>10000</v>
      </c>
      <c r="P21" s="130">
        <v>0</v>
      </c>
      <c r="Q21" s="130">
        <v>5200</v>
      </c>
      <c r="R21" s="130">
        <v>0</v>
      </c>
      <c r="S21" s="135">
        <f t="shared" ref="S21:S26" si="10">SUM(M21:R21)</f>
        <v>70200</v>
      </c>
      <c r="T21" s="49" t="s">
        <v>91</v>
      </c>
      <c r="U21" s="61" t="s">
        <v>244</v>
      </c>
      <c r="V21" s="61" t="s">
        <v>234</v>
      </c>
      <c r="W21" s="61" t="s">
        <v>167</v>
      </c>
      <c r="X21" s="61" t="s">
        <v>184</v>
      </c>
      <c r="Y21" s="61" t="s">
        <v>188</v>
      </c>
      <c r="Z21" s="147" t="s">
        <v>221</v>
      </c>
      <c r="AA21" s="64" t="s">
        <v>212</v>
      </c>
      <c r="AB21" s="64" t="s">
        <v>213</v>
      </c>
      <c r="AC21" s="148">
        <v>2025</v>
      </c>
      <c r="AD21" s="64" t="s">
        <v>214</v>
      </c>
      <c r="AE21" s="65">
        <v>0.25</v>
      </c>
      <c r="AF21" s="65">
        <v>0</v>
      </c>
      <c r="AG21" s="65">
        <v>0.25</v>
      </c>
      <c r="AH21" s="65">
        <v>0</v>
      </c>
      <c r="AI21" s="65">
        <v>0.25</v>
      </c>
      <c r="AJ21" s="65">
        <v>0</v>
      </c>
      <c r="AK21" s="65">
        <v>0.25</v>
      </c>
      <c r="AL21" s="65">
        <v>0</v>
      </c>
      <c r="AM21" s="65">
        <f t="shared" si="9"/>
        <v>1</v>
      </c>
      <c r="AN21" s="150" t="s">
        <v>217</v>
      </c>
      <c r="AO21" s="63" t="s">
        <v>186</v>
      </c>
    </row>
    <row r="22" spans="2:41" ht="144" customHeight="1">
      <c r="B22" s="253"/>
      <c r="C22" s="74">
        <v>3.1</v>
      </c>
      <c r="D22" s="129" t="s">
        <v>197</v>
      </c>
      <c r="E22" s="66" t="s">
        <v>148</v>
      </c>
      <c r="F22" s="165" t="s">
        <v>156</v>
      </c>
      <c r="G22" s="67">
        <v>5.3</v>
      </c>
      <c r="H22" s="67">
        <v>5.0999999999999996</v>
      </c>
      <c r="I22" s="165" t="s">
        <v>9</v>
      </c>
      <c r="J22" s="67" t="s">
        <v>154</v>
      </c>
      <c r="K22" s="67" t="s">
        <v>328</v>
      </c>
      <c r="L22" s="67" t="s">
        <v>329</v>
      </c>
      <c r="M22" s="131">
        <v>976000</v>
      </c>
      <c r="N22" s="131">
        <v>541544</v>
      </c>
      <c r="O22" s="131">
        <v>1503600</v>
      </c>
      <c r="P22" s="132">
        <v>0</v>
      </c>
      <c r="Q22" s="132">
        <v>0</v>
      </c>
      <c r="R22" s="132">
        <v>0</v>
      </c>
      <c r="S22" s="133">
        <f t="shared" si="10"/>
        <v>3021144</v>
      </c>
      <c r="T22" s="49" t="s">
        <v>93</v>
      </c>
      <c r="U22" s="69" t="s">
        <v>224</v>
      </c>
      <c r="V22" s="69" t="s">
        <v>224</v>
      </c>
      <c r="W22" s="69" t="s">
        <v>167</v>
      </c>
      <c r="X22" s="69" t="s">
        <v>201</v>
      </c>
      <c r="Y22" s="137" t="s">
        <v>411</v>
      </c>
      <c r="Z22" s="144" t="s">
        <v>223</v>
      </c>
      <c r="AA22" s="71" t="s">
        <v>212</v>
      </c>
      <c r="AB22" s="71" t="s">
        <v>213</v>
      </c>
      <c r="AC22" s="141">
        <v>2025</v>
      </c>
      <c r="AD22" s="71" t="s">
        <v>214</v>
      </c>
      <c r="AE22" s="72">
        <v>0.09</v>
      </c>
      <c r="AF22" s="72">
        <v>0</v>
      </c>
      <c r="AG22" s="72">
        <v>0.3</v>
      </c>
      <c r="AH22" s="72">
        <v>0</v>
      </c>
      <c r="AI22" s="72">
        <v>0.31</v>
      </c>
      <c r="AJ22" s="72">
        <v>0</v>
      </c>
      <c r="AK22" s="72">
        <v>0.3</v>
      </c>
      <c r="AL22" s="72">
        <v>0</v>
      </c>
      <c r="AM22" s="72">
        <f t="shared" si="9"/>
        <v>1</v>
      </c>
      <c r="AN22" s="169" t="s">
        <v>217</v>
      </c>
      <c r="AO22" s="70" t="s">
        <v>205</v>
      </c>
    </row>
    <row r="23" spans="2:41" ht="142.5" customHeight="1">
      <c r="B23" s="253"/>
      <c r="C23" s="74">
        <v>3.2</v>
      </c>
      <c r="D23" s="66" t="s">
        <v>357</v>
      </c>
      <c r="E23" s="66" t="s">
        <v>148</v>
      </c>
      <c r="F23" s="165">
        <v>5</v>
      </c>
      <c r="G23" s="67" t="s">
        <v>322</v>
      </c>
      <c r="H23" s="67">
        <v>5.0999999999999996</v>
      </c>
      <c r="I23" s="165" t="s">
        <v>9</v>
      </c>
      <c r="J23" s="67" t="s">
        <v>154</v>
      </c>
      <c r="K23" s="67" t="s">
        <v>166</v>
      </c>
      <c r="L23" s="67" t="s">
        <v>165</v>
      </c>
      <c r="M23" s="131"/>
      <c r="N23" s="131">
        <v>18000</v>
      </c>
      <c r="O23" s="131">
        <v>32400</v>
      </c>
      <c r="P23" s="132">
        <v>605000</v>
      </c>
      <c r="Q23" s="132">
        <v>0</v>
      </c>
      <c r="R23" s="132">
        <v>0</v>
      </c>
      <c r="S23" s="133">
        <f t="shared" si="10"/>
        <v>655400</v>
      </c>
      <c r="T23" s="49"/>
      <c r="U23" s="69" t="s">
        <v>225</v>
      </c>
      <c r="V23" s="69" t="s">
        <v>225</v>
      </c>
      <c r="W23" s="69" t="s">
        <v>167</v>
      </c>
      <c r="X23" s="69" t="s">
        <v>399</v>
      </c>
      <c r="Y23" s="137" t="s">
        <v>412</v>
      </c>
      <c r="Z23" s="144" t="s">
        <v>413</v>
      </c>
      <c r="AA23" s="71" t="s">
        <v>212</v>
      </c>
      <c r="AB23" s="71" t="s">
        <v>213</v>
      </c>
      <c r="AC23" s="141">
        <v>2025</v>
      </c>
      <c r="AD23" s="71" t="s">
        <v>214</v>
      </c>
      <c r="AE23" s="72">
        <v>0.5</v>
      </c>
      <c r="AF23" s="72">
        <v>0</v>
      </c>
      <c r="AG23" s="72">
        <v>0.25</v>
      </c>
      <c r="AH23" s="72">
        <v>0</v>
      </c>
      <c r="AI23" s="72">
        <v>0.25</v>
      </c>
      <c r="AJ23" s="72">
        <v>0</v>
      </c>
      <c r="AK23" s="72">
        <v>0</v>
      </c>
      <c r="AL23" s="72">
        <v>0</v>
      </c>
      <c r="AM23" s="72">
        <f t="shared" si="9"/>
        <v>1</v>
      </c>
      <c r="AN23" s="169" t="s">
        <v>217</v>
      </c>
      <c r="AO23" s="70" t="s">
        <v>206</v>
      </c>
    </row>
    <row r="24" spans="2:41" ht="99.95" customHeight="1">
      <c r="B24" s="253"/>
      <c r="C24" s="74">
        <v>3.3</v>
      </c>
      <c r="D24" s="129" t="s">
        <v>198</v>
      </c>
      <c r="E24" s="66" t="s">
        <v>148</v>
      </c>
      <c r="F24" s="165" t="s">
        <v>156</v>
      </c>
      <c r="G24" s="67">
        <v>5.0999999999999996</v>
      </c>
      <c r="H24" s="67">
        <v>16.100000000000001</v>
      </c>
      <c r="I24" s="165" t="s">
        <v>9</v>
      </c>
      <c r="J24" s="67" t="s">
        <v>154</v>
      </c>
      <c r="K24" s="67" t="s">
        <v>166</v>
      </c>
      <c r="L24" s="67" t="s">
        <v>327</v>
      </c>
      <c r="M24" s="131"/>
      <c r="N24" s="131">
        <v>194000</v>
      </c>
      <c r="O24" s="131">
        <v>643000</v>
      </c>
      <c r="P24" s="132">
        <v>0</v>
      </c>
      <c r="Q24" s="132">
        <v>0</v>
      </c>
      <c r="R24" s="132">
        <v>0</v>
      </c>
      <c r="S24" s="172">
        <f t="shared" si="10"/>
        <v>837000</v>
      </c>
      <c r="T24" s="49"/>
      <c r="U24" s="69" t="s">
        <v>226</v>
      </c>
      <c r="V24" s="69" t="s">
        <v>226</v>
      </c>
      <c r="W24" s="69" t="s">
        <v>167</v>
      </c>
      <c r="X24" s="69" t="s">
        <v>202</v>
      </c>
      <c r="Y24" s="137" t="s">
        <v>227</v>
      </c>
      <c r="Z24" s="144" t="s">
        <v>228</v>
      </c>
      <c r="AA24" s="71" t="s">
        <v>212</v>
      </c>
      <c r="AB24" s="71" t="s">
        <v>213</v>
      </c>
      <c r="AC24" s="141">
        <v>2025</v>
      </c>
      <c r="AD24" s="71" t="s">
        <v>214</v>
      </c>
      <c r="AE24" s="72">
        <v>0.22</v>
      </c>
      <c r="AF24" s="72">
        <v>0</v>
      </c>
      <c r="AG24" s="72">
        <v>0.22</v>
      </c>
      <c r="AH24" s="72">
        <v>0</v>
      </c>
      <c r="AI24" s="72">
        <v>0.28999999999999998</v>
      </c>
      <c r="AJ24" s="72">
        <v>0</v>
      </c>
      <c r="AK24" s="72">
        <v>0.27</v>
      </c>
      <c r="AL24" s="72">
        <v>0</v>
      </c>
      <c r="AM24" s="72">
        <f t="shared" si="9"/>
        <v>1</v>
      </c>
      <c r="AN24" s="169" t="s">
        <v>217</v>
      </c>
      <c r="AO24" s="70" t="s">
        <v>207</v>
      </c>
    </row>
    <row r="25" spans="2:41" ht="147.75" customHeight="1">
      <c r="B25" s="253"/>
      <c r="C25" s="74">
        <v>3.4</v>
      </c>
      <c r="D25" s="129" t="s">
        <v>199</v>
      </c>
      <c r="E25" s="66" t="s">
        <v>148</v>
      </c>
      <c r="F25" s="165" t="s">
        <v>156</v>
      </c>
      <c r="G25" s="67">
        <v>16.100000000000001</v>
      </c>
      <c r="H25" s="67">
        <v>5.0999999999999996</v>
      </c>
      <c r="I25" s="165" t="s">
        <v>9</v>
      </c>
      <c r="J25" s="67" t="s">
        <v>154</v>
      </c>
      <c r="K25" s="67" t="s">
        <v>164</v>
      </c>
      <c r="L25" s="67" t="s">
        <v>327</v>
      </c>
      <c r="M25" s="131">
        <v>1197204</v>
      </c>
      <c r="N25" s="131">
        <v>679801.94</v>
      </c>
      <c r="O25" s="131">
        <v>114400</v>
      </c>
      <c r="P25" s="132"/>
      <c r="Q25" s="132"/>
      <c r="R25" s="132">
        <v>500000</v>
      </c>
      <c r="S25" s="133">
        <f t="shared" si="10"/>
        <v>2491405.94</v>
      </c>
      <c r="T25" s="49" t="s">
        <v>90</v>
      </c>
      <c r="U25" s="69" t="s">
        <v>233</v>
      </c>
      <c r="V25" s="69" t="s">
        <v>233</v>
      </c>
      <c r="W25" s="69" t="s">
        <v>167</v>
      </c>
      <c r="X25" s="69" t="s">
        <v>203</v>
      </c>
      <c r="Y25" s="137" t="s">
        <v>239</v>
      </c>
      <c r="Z25" s="144" t="s">
        <v>240</v>
      </c>
      <c r="AA25" s="71" t="s">
        <v>212</v>
      </c>
      <c r="AB25" s="71" t="s">
        <v>213</v>
      </c>
      <c r="AC25" s="141">
        <v>2025</v>
      </c>
      <c r="AD25" s="71" t="s">
        <v>214</v>
      </c>
      <c r="AE25" s="72">
        <v>0.28000000000000003</v>
      </c>
      <c r="AF25" s="72">
        <v>0</v>
      </c>
      <c r="AG25" s="72">
        <v>0.24</v>
      </c>
      <c r="AH25" s="72">
        <v>0</v>
      </c>
      <c r="AI25" s="72">
        <v>0.24</v>
      </c>
      <c r="AJ25" s="72">
        <v>0</v>
      </c>
      <c r="AK25" s="72">
        <v>0.24</v>
      </c>
      <c r="AL25" s="72">
        <v>0</v>
      </c>
      <c r="AM25" s="72">
        <f t="shared" si="9"/>
        <v>1</v>
      </c>
      <c r="AN25" s="169" t="s">
        <v>217</v>
      </c>
      <c r="AO25" s="70" t="s">
        <v>208</v>
      </c>
    </row>
    <row r="26" spans="2:41" ht="129.75" customHeight="1">
      <c r="B26" s="253"/>
      <c r="C26" s="74">
        <v>3.5</v>
      </c>
      <c r="D26" s="129" t="s">
        <v>200</v>
      </c>
      <c r="E26" s="66" t="s">
        <v>148</v>
      </c>
      <c r="F26" s="165" t="s">
        <v>156</v>
      </c>
      <c r="G26" s="67">
        <v>5.2</v>
      </c>
      <c r="H26" s="67">
        <v>16.100000000000001</v>
      </c>
      <c r="I26" s="165" t="s">
        <v>9</v>
      </c>
      <c r="J26" s="67" t="s">
        <v>154</v>
      </c>
      <c r="K26" s="67" t="s">
        <v>164</v>
      </c>
      <c r="L26" s="67" t="s">
        <v>327</v>
      </c>
      <c r="M26" s="131">
        <v>2060892</v>
      </c>
      <c r="N26" s="131">
        <v>140000</v>
      </c>
      <c r="O26" s="131">
        <v>215400</v>
      </c>
      <c r="P26" s="132">
        <v>0</v>
      </c>
      <c r="Q26" s="132"/>
      <c r="R26" s="132">
        <v>390000</v>
      </c>
      <c r="S26" s="133">
        <f t="shared" si="10"/>
        <v>2806292</v>
      </c>
      <c r="T26" s="49" t="s">
        <v>93</v>
      </c>
      <c r="U26" s="69" t="s">
        <v>232</v>
      </c>
      <c r="V26" s="69" t="s">
        <v>232</v>
      </c>
      <c r="W26" s="69" t="s">
        <v>167</v>
      </c>
      <c r="X26" s="69" t="s">
        <v>142</v>
      </c>
      <c r="Y26" s="137" t="s">
        <v>230</v>
      </c>
      <c r="Z26" s="137" t="s">
        <v>229</v>
      </c>
      <c r="AA26" s="71" t="s">
        <v>212</v>
      </c>
      <c r="AB26" s="71" t="s">
        <v>213</v>
      </c>
      <c r="AC26" s="141">
        <v>2025</v>
      </c>
      <c r="AD26" s="71" t="s">
        <v>214</v>
      </c>
      <c r="AE26" s="72">
        <v>0.25</v>
      </c>
      <c r="AF26" s="72">
        <v>0</v>
      </c>
      <c r="AG26" s="72">
        <v>0.25</v>
      </c>
      <c r="AH26" s="72">
        <v>0</v>
      </c>
      <c r="AI26" s="72">
        <v>0.25</v>
      </c>
      <c r="AJ26" s="72">
        <v>0</v>
      </c>
      <c r="AK26" s="72">
        <v>0.25</v>
      </c>
      <c r="AL26" s="72">
        <v>0</v>
      </c>
      <c r="AM26" s="72">
        <f t="shared" si="9"/>
        <v>1</v>
      </c>
      <c r="AN26" s="169" t="s">
        <v>217</v>
      </c>
      <c r="AO26" s="70" t="s">
        <v>209</v>
      </c>
    </row>
    <row r="27" spans="2:41" ht="108.75" customHeight="1">
      <c r="B27" s="253"/>
      <c r="C27" s="74">
        <v>3.6</v>
      </c>
      <c r="D27" s="66" t="s">
        <v>286</v>
      </c>
      <c r="E27" s="66" t="s">
        <v>148</v>
      </c>
      <c r="F27" s="165">
        <v>5</v>
      </c>
      <c r="G27" s="67">
        <v>5.2</v>
      </c>
      <c r="H27" s="67">
        <v>16.100000000000001</v>
      </c>
      <c r="I27" s="165" t="s">
        <v>9</v>
      </c>
      <c r="J27" s="67" t="s">
        <v>154</v>
      </c>
      <c r="K27" s="67" t="s">
        <v>235</v>
      </c>
      <c r="L27" s="67" t="s">
        <v>236</v>
      </c>
      <c r="M27" s="131">
        <v>0</v>
      </c>
      <c r="N27" s="131">
        <v>500</v>
      </c>
      <c r="O27" s="131">
        <v>52950</v>
      </c>
      <c r="P27" s="132"/>
      <c r="Q27" s="132">
        <v>5000</v>
      </c>
      <c r="R27" s="132">
        <v>0</v>
      </c>
      <c r="S27" s="133">
        <f>SUM(M27:R27)</f>
        <v>58450</v>
      </c>
      <c r="T27" s="49" t="s">
        <v>91</v>
      </c>
      <c r="U27" s="69" t="s">
        <v>234</v>
      </c>
      <c r="V27" s="69" t="s">
        <v>234</v>
      </c>
      <c r="W27" s="69" t="s">
        <v>167</v>
      </c>
      <c r="X27" s="69" t="s">
        <v>204</v>
      </c>
      <c r="Y27" s="137" t="s">
        <v>237</v>
      </c>
      <c r="Z27" s="66" t="s">
        <v>238</v>
      </c>
      <c r="AA27" s="71" t="s">
        <v>212</v>
      </c>
      <c r="AB27" s="71" t="s">
        <v>213</v>
      </c>
      <c r="AC27" s="145">
        <v>2025</v>
      </c>
      <c r="AD27" s="71" t="s">
        <v>214</v>
      </c>
      <c r="AE27" s="72">
        <v>0.28999999999999998</v>
      </c>
      <c r="AF27" s="72">
        <v>0</v>
      </c>
      <c r="AG27" s="72">
        <v>0.13</v>
      </c>
      <c r="AH27" s="72">
        <v>0</v>
      </c>
      <c r="AI27" s="72">
        <v>0.28999999999999998</v>
      </c>
      <c r="AJ27" s="72">
        <v>0</v>
      </c>
      <c r="AK27" s="72">
        <v>0.28999999999999998</v>
      </c>
      <c r="AL27" s="72">
        <v>0</v>
      </c>
      <c r="AM27" s="72">
        <f t="shared" si="9"/>
        <v>1</v>
      </c>
      <c r="AN27" s="169" t="s">
        <v>217</v>
      </c>
      <c r="AO27" s="70" t="s">
        <v>143</v>
      </c>
    </row>
    <row r="28" spans="2:41" ht="108.75" customHeight="1">
      <c r="B28" s="253"/>
      <c r="C28" s="74">
        <v>3.7</v>
      </c>
      <c r="D28" s="66" t="s">
        <v>356</v>
      </c>
      <c r="E28" s="66" t="s">
        <v>148</v>
      </c>
      <c r="F28" s="165" t="s">
        <v>156</v>
      </c>
      <c r="G28" s="67">
        <v>5.2</v>
      </c>
      <c r="H28" s="67">
        <v>16.100000000000001</v>
      </c>
      <c r="I28" s="165" t="s">
        <v>9</v>
      </c>
      <c r="J28" s="67" t="s">
        <v>154</v>
      </c>
      <c r="K28" s="67" t="s">
        <v>235</v>
      </c>
      <c r="L28" s="67" t="s">
        <v>236</v>
      </c>
      <c r="M28" s="131">
        <v>441508.06</v>
      </c>
      <c r="N28" s="131">
        <v>294800</v>
      </c>
      <c r="O28" s="131">
        <v>100000</v>
      </c>
      <c r="P28" s="132"/>
      <c r="Q28" s="132"/>
      <c r="R28" s="132"/>
      <c r="S28" s="133">
        <f>SUM(M28:R28)</f>
        <v>836308.06</v>
      </c>
      <c r="T28" s="49"/>
      <c r="U28" s="69" t="s">
        <v>234</v>
      </c>
      <c r="V28" s="69" t="s">
        <v>234</v>
      </c>
      <c r="W28" s="69" t="s">
        <v>167</v>
      </c>
      <c r="X28" s="69" t="s">
        <v>358</v>
      </c>
      <c r="Y28" s="137" t="s">
        <v>359</v>
      </c>
      <c r="Z28" s="66" t="s">
        <v>360</v>
      </c>
      <c r="AA28" s="71" t="s">
        <v>212</v>
      </c>
      <c r="AB28" s="71" t="s">
        <v>213</v>
      </c>
      <c r="AC28" s="145"/>
      <c r="AD28" s="71" t="s">
        <v>214</v>
      </c>
      <c r="AE28" s="72">
        <v>1</v>
      </c>
      <c r="AF28" s="72">
        <v>0</v>
      </c>
      <c r="AG28" s="72">
        <v>0</v>
      </c>
      <c r="AH28" s="72">
        <v>0</v>
      </c>
      <c r="AI28" s="72">
        <v>0</v>
      </c>
      <c r="AJ28" s="72">
        <v>0</v>
      </c>
      <c r="AK28" s="72">
        <v>0</v>
      </c>
      <c r="AL28" s="72">
        <v>0</v>
      </c>
      <c r="AM28" s="72">
        <f t="shared" si="9"/>
        <v>1</v>
      </c>
      <c r="AN28" s="169" t="s">
        <v>217</v>
      </c>
      <c r="AO28" s="70" t="s">
        <v>361</v>
      </c>
    </row>
    <row r="29" spans="2:41" ht="108.75" customHeight="1">
      <c r="B29" s="253"/>
      <c r="C29" s="74">
        <v>4.0999999999999996</v>
      </c>
      <c r="D29" s="128" t="s">
        <v>347</v>
      </c>
      <c r="E29" s="58" t="s">
        <v>148</v>
      </c>
      <c r="F29" s="164" t="s">
        <v>156</v>
      </c>
      <c r="G29" s="59">
        <v>5.2</v>
      </c>
      <c r="H29" s="59">
        <v>16.100000000000001</v>
      </c>
      <c r="I29" s="164" t="s">
        <v>9</v>
      </c>
      <c r="J29" s="59" t="s">
        <v>154</v>
      </c>
      <c r="K29" s="59" t="s">
        <v>164</v>
      </c>
      <c r="L29" s="59" t="s">
        <v>327</v>
      </c>
      <c r="M29" s="134">
        <v>1464000</v>
      </c>
      <c r="N29" s="134">
        <v>51396</v>
      </c>
      <c r="O29" s="134">
        <v>94180.14</v>
      </c>
      <c r="P29" s="130">
        <v>720000</v>
      </c>
      <c r="Q29" s="130">
        <v>0</v>
      </c>
      <c r="R29" s="130"/>
      <c r="S29" s="135">
        <f t="shared" ref="S29" si="11">SUM(M29:R29)</f>
        <v>2329576.1399999997</v>
      </c>
      <c r="T29" s="49" t="s">
        <v>92</v>
      </c>
      <c r="U29" s="61" t="s">
        <v>231</v>
      </c>
      <c r="V29" s="61" t="s">
        <v>231</v>
      </c>
      <c r="W29" s="61" t="s">
        <v>167</v>
      </c>
      <c r="X29" s="61" t="s">
        <v>400</v>
      </c>
      <c r="Y29" s="146" t="s">
        <v>414</v>
      </c>
      <c r="Z29" s="147" t="s">
        <v>415</v>
      </c>
      <c r="AA29" s="64" t="s">
        <v>212</v>
      </c>
      <c r="AB29" s="64" t="s">
        <v>213</v>
      </c>
      <c r="AC29" s="140">
        <v>2025</v>
      </c>
      <c r="AD29" s="64" t="s">
        <v>214</v>
      </c>
      <c r="AE29" s="65">
        <v>0.25</v>
      </c>
      <c r="AF29" s="65">
        <v>0</v>
      </c>
      <c r="AG29" s="65">
        <v>0.36</v>
      </c>
      <c r="AH29" s="65">
        <v>0</v>
      </c>
      <c r="AI29" s="65">
        <v>0.28999999999999998</v>
      </c>
      <c r="AJ29" s="65">
        <v>0</v>
      </c>
      <c r="AK29" s="65">
        <v>0.1</v>
      </c>
      <c r="AL29" s="65">
        <v>0</v>
      </c>
      <c r="AM29" s="65">
        <f t="shared" si="9"/>
        <v>0.99999999999999989</v>
      </c>
      <c r="AN29" s="150" t="s">
        <v>217</v>
      </c>
      <c r="AO29" s="63" t="s">
        <v>210</v>
      </c>
    </row>
    <row r="30" spans="2:41" ht="101.25" customHeight="1">
      <c r="B30" s="253"/>
      <c r="C30" s="74">
        <v>4.2</v>
      </c>
      <c r="D30" s="58" t="s">
        <v>352</v>
      </c>
      <c r="E30" s="58" t="s">
        <v>148</v>
      </c>
      <c r="F30" s="164" t="s">
        <v>156</v>
      </c>
      <c r="G30" s="59">
        <v>5.2</v>
      </c>
      <c r="H30" s="59">
        <v>16.100000000000001</v>
      </c>
      <c r="I30" s="164" t="s">
        <v>9</v>
      </c>
      <c r="J30" s="59" t="s">
        <v>154</v>
      </c>
      <c r="K30" s="59" t="s">
        <v>164</v>
      </c>
      <c r="L30" s="59" t="s">
        <v>327</v>
      </c>
      <c r="M30" s="134">
        <v>10865.01</v>
      </c>
      <c r="N30" s="134"/>
      <c r="O30" s="134">
        <v>223769.05</v>
      </c>
      <c r="P30" s="130">
        <v>60000</v>
      </c>
      <c r="Q30" s="130">
        <v>0</v>
      </c>
      <c r="R30" s="130">
        <v>115789.8</v>
      </c>
      <c r="S30" s="135">
        <f t="shared" ref="S30" si="12">SUM(M30:R30)</f>
        <v>410423.86</v>
      </c>
      <c r="T30" s="49" t="s">
        <v>92</v>
      </c>
      <c r="U30" s="61" t="s">
        <v>231</v>
      </c>
      <c r="V30" s="61" t="s">
        <v>231</v>
      </c>
      <c r="W30" s="61" t="s">
        <v>167</v>
      </c>
      <c r="X30" s="61" t="s">
        <v>401</v>
      </c>
      <c r="Y30" s="146" t="s">
        <v>416</v>
      </c>
      <c r="Z30" s="147" t="s">
        <v>417</v>
      </c>
      <c r="AA30" s="64" t="s">
        <v>212</v>
      </c>
      <c r="AB30" s="64" t="s">
        <v>213</v>
      </c>
      <c r="AC30" s="140">
        <v>0</v>
      </c>
      <c r="AD30" s="64" t="s">
        <v>214</v>
      </c>
      <c r="AE30" s="65">
        <v>0.25</v>
      </c>
      <c r="AF30" s="65">
        <v>0</v>
      </c>
      <c r="AG30" s="65">
        <v>0.36</v>
      </c>
      <c r="AH30" s="65">
        <v>0</v>
      </c>
      <c r="AI30" s="65">
        <v>0.28999999999999998</v>
      </c>
      <c r="AJ30" s="65">
        <v>0</v>
      </c>
      <c r="AK30" s="65">
        <v>0.1</v>
      </c>
      <c r="AL30" s="65">
        <v>0</v>
      </c>
      <c r="AM30" s="65">
        <f t="shared" ref="AM30:AM31" si="13">SUM(AE30:AL30)</f>
        <v>0.99999999999999989</v>
      </c>
      <c r="AN30" s="150" t="s">
        <v>217</v>
      </c>
      <c r="AO30" s="63" t="s">
        <v>210</v>
      </c>
    </row>
    <row r="31" spans="2:41" ht="151.5" customHeight="1">
      <c r="B31" s="187"/>
      <c r="C31" s="74">
        <v>5.0999999999999996</v>
      </c>
      <c r="D31" s="58" t="s">
        <v>380</v>
      </c>
      <c r="E31" s="58" t="s">
        <v>149</v>
      </c>
      <c r="F31" s="164" t="s">
        <v>150</v>
      </c>
      <c r="G31" s="59" t="s">
        <v>153</v>
      </c>
      <c r="H31" s="59" t="s">
        <v>151</v>
      </c>
      <c r="I31" s="164" t="s">
        <v>9</v>
      </c>
      <c r="J31" s="59" t="s">
        <v>155</v>
      </c>
      <c r="K31" s="59" t="s">
        <v>418</v>
      </c>
      <c r="L31" s="59" t="s">
        <v>419</v>
      </c>
      <c r="M31" s="191">
        <v>0</v>
      </c>
      <c r="N31" s="191">
        <v>0</v>
      </c>
      <c r="O31" s="191">
        <v>19481856.390000001</v>
      </c>
      <c r="P31" s="130">
        <v>0</v>
      </c>
      <c r="Q31" s="130">
        <v>0</v>
      </c>
      <c r="R31" s="130">
        <v>0</v>
      </c>
      <c r="S31" s="192">
        <f>SUM(M31:R31)</f>
        <v>19481856.390000001</v>
      </c>
      <c r="T31" s="193"/>
      <c r="U31" s="196" t="s">
        <v>384</v>
      </c>
      <c r="V31" s="193" t="s">
        <v>384</v>
      </c>
      <c r="W31" s="61" t="s">
        <v>167</v>
      </c>
      <c r="X31" s="193" t="s">
        <v>383</v>
      </c>
      <c r="Y31" s="194" t="s">
        <v>385</v>
      </c>
      <c r="Z31" s="147" t="s">
        <v>386</v>
      </c>
      <c r="AA31" s="64" t="s">
        <v>212</v>
      </c>
      <c r="AB31" s="64" t="s">
        <v>213</v>
      </c>
      <c r="AC31" s="140">
        <v>0</v>
      </c>
      <c r="AD31" s="64" t="s">
        <v>214</v>
      </c>
      <c r="AE31" s="195">
        <v>0</v>
      </c>
      <c r="AF31" s="195">
        <v>0</v>
      </c>
      <c r="AG31" s="195">
        <v>0</v>
      </c>
      <c r="AH31" s="195">
        <v>0</v>
      </c>
      <c r="AI31" s="195">
        <v>0</v>
      </c>
      <c r="AJ31" s="195">
        <v>0</v>
      </c>
      <c r="AK31" s="195">
        <v>1</v>
      </c>
      <c r="AL31" s="195">
        <v>0</v>
      </c>
      <c r="AM31" s="195">
        <f t="shared" si="13"/>
        <v>1</v>
      </c>
      <c r="AN31" s="150" t="s">
        <v>387</v>
      </c>
      <c r="AO31" s="63" t="s">
        <v>381</v>
      </c>
    </row>
    <row r="32" spans="2:41" ht="15.75" customHeight="1">
      <c r="B32" s="75"/>
      <c r="C32" s="81"/>
      <c r="D32" s="82"/>
      <c r="E32" s="82"/>
      <c r="F32" s="87"/>
      <c r="G32" s="82"/>
      <c r="H32" s="82"/>
      <c r="I32" s="87"/>
      <c r="J32" s="82"/>
      <c r="K32" s="82"/>
      <c r="L32" s="82"/>
      <c r="M32" s="77"/>
      <c r="N32" s="77"/>
      <c r="O32" s="77"/>
      <c r="P32" s="77"/>
      <c r="Q32" s="77"/>
      <c r="R32" s="77"/>
      <c r="S32" s="78"/>
      <c r="T32" s="78"/>
      <c r="U32" s="78"/>
      <c r="V32" s="78"/>
      <c r="W32" s="78"/>
      <c r="X32" s="78"/>
      <c r="Y32" s="78"/>
      <c r="Z32" s="79"/>
      <c r="AA32" s="76"/>
      <c r="AB32" s="136"/>
      <c r="AC32" s="136"/>
      <c r="AD32" s="136"/>
      <c r="AE32" s="139"/>
      <c r="AF32" s="139"/>
      <c r="AG32" s="139"/>
      <c r="AH32" s="139"/>
      <c r="AI32" s="139"/>
      <c r="AJ32" s="139"/>
      <c r="AK32" s="139"/>
      <c r="AL32" s="139"/>
      <c r="AM32" s="80"/>
      <c r="AN32" s="76"/>
      <c r="AO32" s="79"/>
    </row>
    <row r="33" spans="2:41" ht="15.75" customHeight="1">
      <c r="B33" s="75"/>
      <c r="C33" s="81"/>
      <c r="D33" s="82"/>
      <c r="E33" s="82"/>
      <c r="F33" s="87"/>
      <c r="G33" s="82"/>
      <c r="H33" s="82"/>
      <c r="I33" s="87"/>
      <c r="J33" s="82"/>
      <c r="K33" s="82"/>
      <c r="L33" s="82"/>
      <c r="M33" s="77"/>
      <c r="N33" s="77"/>
      <c r="O33" s="77"/>
      <c r="P33" s="77"/>
      <c r="Q33" s="77"/>
      <c r="R33" s="77"/>
      <c r="S33" s="78"/>
      <c r="T33" s="78"/>
      <c r="U33" s="78"/>
      <c r="V33" s="78"/>
      <c r="W33" s="78"/>
      <c r="X33" s="78"/>
      <c r="Y33" s="78"/>
      <c r="Z33" s="79"/>
      <c r="AA33" s="76"/>
      <c r="AB33" s="136"/>
      <c r="AC33" s="136"/>
      <c r="AD33" s="136"/>
      <c r="AE33" s="139"/>
      <c r="AF33" s="139"/>
      <c r="AG33" s="139"/>
      <c r="AH33" s="139"/>
      <c r="AI33" s="139"/>
      <c r="AJ33" s="139"/>
      <c r="AK33" s="139"/>
      <c r="AL33" s="139"/>
      <c r="AM33" s="80"/>
      <c r="AN33" s="76"/>
      <c r="AO33" s="79"/>
    </row>
    <row r="34" spans="2:41" ht="15.75" customHeight="1">
      <c r="B34" s="75"/>
      <c r="C34" s="81"/>
      <c r="D34" s="82"/>
      <c r="E34" s="82"/>
      <c r="F34" s="87"/>
      <c r="G34" s="82"/>
      <c r="H34" s="82"/>
      <c r="I34" s="87"/>
      <c r="J34" s="82"/>
      <c r="K34" s="82"/>
      <c r="L34" s="82"/>
      <c r="M34" s="77"/>
      <c r="N34" s="77"/>
      <c r="O34" s="77"/>
      <c r="P34" s="77"/>
      <c r="Q34" s="77"/>
      <c r="R34" s="77"/>
      <c r="S34" s="78"/>
      <c r="T34" s="78"/>
      <c r="U34" s="78"/>
      <c r="V34" s="78"/>
      <c r="W34" s="78"/>
      <c r="X34" s="78"/>
      <c r="Y34" s="78"/>
      <c r="Z34" s="79"/>
      <c r="AA34" s="76"/>
      <c r="AB34" s="136"/>
      <c r="AC34" s="136"/>
      <c r="AD34" s="136"/>
      <c r="AE34" s="139"/>
      <c r="AF34" s="139"/>
      <c r="AG34" s="139"/>
      <c r="AH34" s="139"/>
      <c r="AI34" s="139"/>
      <c r="AJ34" s="139"/>
      <c r="AK34" s="139"/>
      <c r="AL34" s="139"/>
      <c r="AM34" s="80"/>
      <c r="AN34" s="76"/>
      <c r="AO34" s="79"/>
    </row>
    <row r="35" spans="2:41" ht="15.75" customHeight="1">
      <c r="B35" s="75"/>
      <c r="C35" s="81"/>
      <c r="D35" s="82"/>
      <c r="E35" s="82"/>
      <c r="F35" s="87"/>
      <c r="G35" s="82"/>
      <c r="H35" s="82"/>
      <c r="I35" s="87"/>
      <c r="J35" s="82"/>
      <c r="K35" s="82"/>
      <c r="L35" s="82"/>
      <c r="M35" s="77"/>
      <c r="N35" s="77"/>
      <c r="O35" s="77"/>
      <c r="P35" s="77"/>
      <c r="Q35" s="77"/>
      <c r="R35" s="77"/>
      <c r="S35" s="78"/>
      <c r="T35" s="78"/>
      <c r="U35" s="78"/>
      <c r="V35" s="78"/>
      <c r="W35" s="78"/>
      <c r="X35" s="78"/>
      <c r="Y35" s="78"/>
      <c r="Z35" s="79"/>
      <c r="AA35" s="76"/>
      <c r="AB35" s="136"/>
      <c r="AC35" s="136"/>
      <c r="AD35" s="136"/>
      <c r="AE35" s="139"/>
      <c r="AF35" s="139"/>
      <c r="AG35" s="139"/>
      <c r="AH35" s="139"/>
      <c r="AI35" s="139"/>
      <c r="AJ35" s="139"/>
      <c r="AK35" s="139"/>
      <c r="AL35" s="139"/>
      <c r="AM35" s="80"/>
      <c r="AN35" s="76"/>
      <c r="AO35" s="79"/>
    </row>
    <row r="36" spans="2:41" ht="15.75" customHeight="1">
      <c r="B36" s="75"/>
      <c r="C36" s="81"/>
      <c r="D36" s="82"/>
      <c r="E36" s="82"/>
      <c r="F36" s="87"/>
      <c r="G36" s="82"/>
      <c r="H36" s="82"/>
      <c r="I36" s="87"/>
      <c r="J36" s="82"/>
      <c r="K36" s="82"/>
      <c r="L36" s="82"/>
      <c r="M36" s="77"/>
      <c r="N36" s="77"/>
      <c r="O36" s="77"/>
      <c r="P36" s="77"/>
      <c r="Q36" s="77"/>
      <c r="R36" s="77"/>
      <c r="S36" s="78"/>
      <c r="T36" s="78"/>
      <c r="U36" s="78"/>
      <c r="V36" s="78"/>
      <c r="W36" s="78"/>
      <c r="X36" s="78"/>
      <c r="Y36" s="78"/>
      <c r="Z36" s="79"/>
      <c r="AA36" s="76"/>
      <c r="AB36" s="136"/>
      <c r="AC36" s="136"/>
      <c r="AD36" s="136"/>
      <c r="AE36" s="139"/>
      <c r="AF36" s="139"/>
      <c r="AG36" s="139"/>
      <c r="AH36" s="139"/>
      <c r="AI36" s="139"/>
      <c r="AJ36" s="139"/>
      <c r="AK36" s="139"/>
      <c r="AL36" s="139"/>
      <c r="AM36" s="80"/>
      <c r="AN36" s="76"/>
      <c r="AO36" s="79"/>
    </row>
    <row r="37" spans="2:41" ht="15.75" customHeight="1">
      <c r="B37" s="75"/>
      <c r="C37" s="81"/>
      <c r="D37" s="266"/>
      <c r="E37" s="266"/>
      <c r="F37" s="266"/>
      <c r="G37" s="266"/>
      <c r="H37" s="266"/>
      <c r="I37" s="266"/>
      <c r="J37" s="266"/>
      <c r="K37" s="266"/>
      <c r="L37" s="266"/>
      <c r="M37" s="266"/>
      <c r="N37" s="77"/>
      <c r="O37" s="77"/>
      <c r="P37" s="77"/>
      <c r="Q37" s="77"/>
      <c r="R37" s="77"/>
      <c r="S37" s="78"/>
      <c r="T37" s="78"/>
      <c r="U37" s="78"/>
      <c r="V37" s="78"/>
      <c r="W37" s="78"/>
      <c r="X37" s="78"/>
      <c r="Y37" s="78"/>
      <c r="Z37" s="79"/>
      <c r="AA37" s="76"/>
      <c r="AB37" s="136"/>
      <c r="AC37" s="136"/>
      <c r="AD37" s="136"/>
      <c r="AE37" s="139"/>
      <c r="AF37" s="139"/>
      <c r="AG37" s="139"/>
      <c r="AH37" s="139"/>
      <c r="AI37" s="139"/>
      <c r="AJ37" s="139"/>
      <c r="AK37" s="139"/>
      <c r="AL37" s="139"/>
      <c r="AM37" s="80"/>
      <c r="AN37" s="76"/>
      <c r="AO37" s="79"/>
    </row>
    <row r="38" spans="2:41" ht="15.75" customHeight="1">
      <c r="B38" s="75"/>
      <c r="C38" s="81"/>
      <c r="D38" s="266"/>
      <c r="E38" s="266"/>
      <c r="F38" s="266"/>
      <c r="G38" s="266"/>
      <c r="H38" s="266"/>
      <c r="I38" s="266"/>
      <c r="J38" s="266"/>
      <c r="K38" s="266"/>
      <c r="L38" s="266"/>
      <c r="M38" s="266"/>
      <c r="N38" s="77"/>
      <c r="O38" s="77"/>
      <c r="P38" s="77"/>
      <c r="Q38" s="77"/>
      <c r="R38" s="77"/>
      <c r="S38" s="78"/>
      <c r="T38" s="78"/>
      <c r="U38" s="78"/>
      <c r="V38" s="78"/>
      <c r="W38" s="78"/>
      <c r="X38" s="78"/>
      <c r="Y38" s="78"/>
      <c r="Z38" s="79"/>
      <c r="AA38" s="76"/>
      <c r="AB38" s="136"/>
      <c r="AC38" s="136"/>
      <c r="AD38" s="136"/>
      <c r="AE38" s="139"/>
      <c r="AF38" s="139"/>
      <c r="AG38" s="139"/>
      <c r="AH38" s="139"/>
      <c r="AI38" s="139"/>
      <c r="AJ38" s="139"/>
      <c r="AK38" s="139"/>
      <c r="AL38" s="139"/>
      <c r="AM38" s="80"/>
      <c r="AN38" s="76"/>
      <c r="AO38" s="79"/>
    </row>
    <row r="39" spans="2:41" ht="15.75" customHeight="1">
      <c r="B39" s="75"/>
      <c r="C39" s="81"/>
      <c r="D39" s="266"/>
      <c r="E39" s="266"/>
      <c r="F39" s="266"/>
      <c r="G39" s="266"/>
      <c r="H39" s="266"/>
      <c r="I39" s="266"/>
      <c r="J39" s="266"/>
      <c r="K39" s="266"/>
      <c r="L39" s="266"/>
      <c r="M39" s="266"/>
      <c r="N39" s="77"/>
      <c r="O39" s="77"/>
      <c r="P39" s="77"/>
      <c r="Q39" s="77"/>
      <c r="R39" s="77"/>
      <c r="S39" s="78"/>
      <c r="T39" s="78"/>
      <c r="U39" s="78"/>
      <c r="V39" s="78"/>
      <c r="W39" s="78"/>
      <c r="X39" s="78"/>
      <c r="Y39" s="78"/>
      <c r="Z39" s="79"/>
      <c r="AA39" s="76"/>
      <c r="AB39" s="136"/>
      <c r="AC39" s="136"/>
      <c r="AD39" s="136"/>
      <c r="AE39" s="139"/>
      <c r="AF39" s="139"/>
      <c r="AG39" s="139"/>
      <c r="AH39" s="139"/>
      <c r="AI39" s="139"/>
      <c r="AJ39" s="139"/>
      <c r="AK39" s="139"/>
      <c r="AL39" s="139"/>
      <c r="AM39" s="80"/>
      <c r="AN39" s="76"/>
      <c r="AO39" s="79"/>
    </row>
    <row r="40" spans="2:41" ht="15.75" customHeight="1">
      <c r="B40" s="75"/>
      <c r="C40" s="81"/>
      <c r="D40" s="82"/>
      <c r="E40" s="82"/>
      <c r="F40" s="87"/>
      <c r="G40" s="82"/>
      <c r="H40" s="82"/>
      <c r="I40" s="87"/>
      <c r="J40" s="82"/>
      <c r="K40" s="82"/>
      <c r="L40" s="82"/>
      <c r="M40" s="77"/>
      <c r="N40" s="77"/>
      <c r="O40" s="77"/>
      <c r="P40" s="77"/>
      <c r="Q40" s="77"/>
      <c r="R40" s="77"/>
      <c r="S40" s="78"/>
      <c r="T40" s="78"/>
      <c r="U40" s="78"/>
      <c r="V40" s="78"/>
      <c r="W40" s="78"/>
      <c r="X40" s="78"/>
      <c r="Y40" s="78"/>
      <c r="Z40" s="79"/>
      <c r="AA40" s="76"/>
      <c r="AB40" s="136"/>
      <c r="AC40" s="136"/>
      <c r="AD40" s="136"/>
      <c r="AE40" s="139"/>
      <c r="AF40" s="139"/>
      <c r="AG40" s="139"/>
      <c r="AH40" s="139"/>
      <c r="AI40" s="139"/>
      <c r="AJ40" s="139"/>
      <c r="AK40" s="139"/>
      <c r="AL40" s="139"/>
      <c r="AM40" s="80"/>
      <c r="AN40" s="76"/>
      <c r="AO40" s="79"/>
    </row>
    <row r="41" spans="2:41" ht="15.75" customHeight="1">
      <c r="B41" s="75"/>
      <c r="C41" s="81"/>
      <c r="D41" s="82"/>
      <c r="E41" s="82"/>
      <c r="F41" s="87"/>
      <c r="G41" s="82"/>
      <c r="H41" s="82"/>
      <c r="I41" s="87"/>
      <c r="J41" s="82"/>
      <c r="K41" s="82"/>
      <c r="L41" s="82"/>
      <c r="M41" s="77"/>
      <c r="N41" s="77"/>
      <c r="O41" s="77"/>
      <c r="P41" s="77"/>
      <c r="Q41" s="77"/>
      <c r="R41" s="77"/>
      <c r="S41" s="78"/>
      <c r="T41" s="78"/>
      <c r="U41" s="78"/>
      <c r="V41" s="78"/>
      <c r="W41" s="78"/>
      <c r="X41" s="78"/>
      <c r="Y41" s="78"/>
      <c r="Z41" s="79"/>
      <c r="AA41" s="76"/>
      <c r="AB41" s="136"/>
      <c r="AC41" s="136"/>
      <c r="AD41" s="136"/>
      <c r="AE41" s="139"/>
      <c r="AF41" s="139"/>
      <c r="AG41" s="139"/>
      <c r="AH41" s="139"/>
      <c r="AI41" s="139"/>
      <c r="AJ41" s="139"/>
      <c r="AK41" s="139"/>
      <c r="AL41" s="139"/>
      <c r="AM41" s="80"/>
      <c r="AN41" s="76"/>
      <c r="AO41" s="79"/>
    </row>
    <row r="42" spans="2:41" ht="15.75" customHeight="1">
      <c r="B42" s="75"/>
      <c r="C42" s="81"/>
      <c r="D42" s="82"/>
      <c r="E42" s="82"/>
      <c r="F42" s="87"/>
      <c r="G42" s="82"/>
      <c r="H42" s="82"/>
      <c r="I42" s="87"/>
      <c r="J42" s="82"/>
      <c r="K42" s="82"/>
      <c r="L42" s="82"/>
      <c r="M42" s="77"/>
      <c r="N42" s="77"/>
      <c r="O42" s="77"/>
      <c r="P42" s="77"/>
      <c r="Q42" s="77"/>
      <c r="R42" s="77"/>
      <c r="S42" s="78"/>
      <c r="T42" s="78"/>
      <c r="U42" s="78"/>
      <c r="V42" s="78"/>
      <c r="W42" s="78"/>
      <c r="X42" s="78"/>
      <c r="Y42" s="78"/>
      <c r="Z42" s="79"/>
      <c r="AA42" s="76"/>
      <c r="AB42" s="136"/>
      <c r="AC42" s="136"/>
      <c r="AD42" s="136"/>
      <c r="AE42" s="139"/>
      <c r="AF42" s="139"/>
      <c r="AG42" s="139"/>
      <c r="AH42" s="139"/>
      <c r="AI42" s="139"/>
      <c r="AJ42" s="139"/>
      <c r="AK42" s="139"/>
      <c r="AL42" s="139"/>
      <c r="AM42" s="80"/>
      <c r="AN42" s="76"/>
      <c r="AO42" s="79"/>
    </row>
    <row r="43" spans="2:41" ht="15.75" customHeight="1">
      <c r="B43" s="75"/>
      <c r="C43" s="81"/>
      <c r="D43" s="82"/>
      <c r="E43" s="82"/>
      <c r="F43" s="87"/>
      <c r="G43" s="82"/>
      <c r="H43" s="82"/>
      <c r="I43" s="87"/>
      <c r="J43" s="82"/>
      <c r="K43" s="82"/>
      <c r="L43" s="82"/>
      <c r="M43" s="77"/>
      <c r="N43" s="77"/>
      <c r="O43" s="77"/>
      <c r="P43" s="77"/>
      <c r="Q43" s="77"/>
      <c r="R43" s="77"/>
      <c r="S43" s="78"/>
      <c r="T43" s="78"/>
      <c r="U43" s="78"/>
      <c r="V43" s="78"/>
      <c r="W43" s="78"/>
      <c r="X43" s="78"/>
      <c r="Y43" s="78"/>
      <c r="Z43" s="79"/>
      <c r="AA43" s="76"/>
      <c r="AB43" s="136"/>
      <c r="AC43" s="136"/>
      <c r="AD43" s="136"/>
      <c r="AE43" s="139"/>
      <c r="AF43" s="139"/>
      <c r="AG43" s="139"/>
      <c r="AH43" s="139"/>
      <c r="AI43" s="139"/>
      <c r="AJ43" s="139"/>
      <c r="AK43" s="139"/>
      <c r="AL43" s="139"/>
      <c r="AM43" s="80"/>
      <c r="AN43" s="76"/>
      <c r="AO43" s="79"/>
    </row>
    <row r="44" spans="2:41" ht="15.75" customHeight="1">
      <c r="B44" s="75"/>
      <c r="C44" s="81"/>
      <c r="D44" s="82"/>
      <c r="E44" s="82"/>
      <c r="F44" s="87"/>
      <c r="G44" s="82"/>
      <c r="H44" s="82"/>
      <c r="I44" s="87"/>
      <c r="J44" s="82"/>
      <c r="K44" s="82"/>
      <c r="L44" s="82"/>
      <c r="M44" s="77"/>
      <c r="N44" s="77"/>
      <c r="O44" s="77"/>
      <c r="P44" s="77"/>
      <c r="Q44" s="77"/>
      <c r="R44" s="77"/>
      <c r="S44" s="78"/>
      <c r="T44" s="78"/>
      <c r="U44" s="78"/>
      <c r="V44" s="78"/>
      <c r="W44" s="78"/>
      <c r="X44" s="78"/>
      <c r="Y44" s="78"/>
      <c r="Z44" s="79"/>
      <c r="AA44" s="76"/>
      <c r="AB44" s="136"/>
      <c r="AC44" s="136"/>
      <c r="AD44" s="136"/>
      <c r="AE44" s="139"/>
      <c r="AF44" s="139"/>
      <c r="AG44" s="139"/>
      <c r="AH44" s="139"/>
      <c r="AI44" s="139"/>
      <c r="AJ44" s="139"/>
      <c r="AK44" s="139"/>
      <c r="AL44" s="139"/>
      <c r="AM44" s="80"/>
      <c r="AN44" s="76"/>
      <c r="AO44" s="79"/>
    </row>
    <row r="45" spans="2:41" ht="15.75" customHeight="1">
      <c r="B45" s="75"/>
      <c r="C45" s="81"/>
      <c r="D45" s="82"/>
      <c r="E45" s="82"/>
      <c r="F45" s="87"/>
      <c r="G45" s="82"/>
      <c r="H45" s="82"/>
      <c r="I45" s="87"/>
      <c r="J45" s="82"/>
      <c r="K45" s="82"/>
      <c r="L45" s="82"/>
      <c r="M45" s="77"/>
      <c r="N45" s="77"/>
      <c r="O45" s="77"/>
      <c r="P45" s="77"/>
      <c r="Q45" s="77"/>
      <c r="R45" s="77"/>
      <c r="S45" s="78"/>
      <c r="T45" s="78"/>
      <c r="U45" s="78"/>
      <c r="V45" s="78"/>
      <c r="W45" s="78"/>
      <c r="X45" s="78"/>
      <c r="Y45" s="78"/>
      <c r="Z45" s="79"/>
      <c r="AA45" s="76"/>
      <c r="AB45" s="136"/>
      <c r="AC45" s="136"/>
      <c r="AD45" s="136"/>
      <c r="AE45" s="139"/>
      <c r="AF45" s="139"/>
      <c r="AG45" s="139"/>
      <c r="AH45" s="139"/>
      <c r="AI45" s="139"/>
      <c r="AJ45" s="139"/>
      <c r="AK45" s="139"/>
      <c r="AL45" s="139"/>
      <c r="AM45" s="80"/>
      <c r="AN45" s="76"/>
      <c r="AO45" s="79"/>
    </row>
    <row r="46" spans="2:41" ht="15.75" customHeight="1">
      <c r="B46" s="75"/>
      <c r="C46" s="81"/>
      <c r="D46" s="82"/>
      <c r="E46" s="82"/>
      <c r="F46" s="87"/>
      <c r="G46" s="82"/>
      <c r="H46" s="82"/>
      <c r="I46" s="87"/>
      <c r="J46" s="82"/>
      <c r="K46" s="82"/>
      <c r="L46" s="82"/>
      <c r="M46" s="77"/>
      <c r="N46" s="77"/>
      <c r="O46" s="77"/>
      <c r="P46" s="77"/>
      <c r="Q46" s="77"/>
      <c r="R46" s="77"/>
      <c r="S46" s="78"/>
      <c r="T46" s="78"/>
      <c r="U46" s="78"/>
      <c r="V46" s="78"/>
      <c r="W46" s="78"/>
      <c r="X46" s="78"/>
      <c r="Y46" s="78"/>
      <c r="Z46" s="79"/>
      <c r="AA46" s="76"/>
      <c r="AB46" s="136"/>
      <c r="AC46" s="136"/>
      <c r="AD46" s="136"/>
      <c r="AE46" s="139"/>
      <c r="AF46" s="139"/>
      <c r="AG46" s="139"/>
      <c r="AH46" s="139"/>
      <c r="AI46" s="139"/>
      <c r="AJ46" s="139"/>
      <c r="AK46" s="139"/>
      <c r="AL46" s="139"/>
      <c r="AM46" s="80"/>
      <c r="AN46" s="76"/>
      <c r="AO46" s="79"/>
    </row>
    <row r="47" spans="2:41" ht="15.75" customHeight="1">
      <c r="B47" s="83"/>
      <c r="C47" s="84"/>
      <c r="D47" s="85"/>
      <c r="E47" s="86"/>
      <c r="F47" s="87"/>
      <c r="G47" s="86"/>
      <c r="H47" s="86"/>
      <c r="I47" s="87"/>
      <c r="J47" s="86"/>
      <c r="K47" s="86"/>
      <c r="L47" s="86"/>
      <c r="M47" s="87"/>
      <c r="N47" s="87"/>
      <c r="O47" s="87"/>
      <c r="P47" s="87"/>
      <c r="Q47" s="87"/>
      <c r="R47" s="87"/>
      <c r="S47" s="88"/>
      <c r="T47" s="88"/>
      <c r="U47" s="88"/>
      <c r="V47" s="88"/>
      <c r="W47" s="88"/>
      <c r="X47" s="88"/>
      <c r="Y47" s="88"/>
      <c r="Z47" s="89"/>
      <c r="AA47" s="82"/>
      <c r="AB47" s="90"/>
      <c r="AC47" s="91"/>
      <c r="AD47" s="90"/>
      <c r="AE47" s="90"/>
      <c r="AF47" s="90"/>
      <c r="AG47" s="91"/>
      <c r="AH47" s="91"/>
      <c r="AI47" s="91"/>
      <c r="AJ47" s="91"/>
      <c r="AK47" s="91"/>
      <c r="AL47" s="91"/>
      <c r="AM47" s="91"/>
      <c r="AN47" s="82"/>
      <c r="AO47" s="89"/>
    </row>
    <row r="48" spans="2:41" ht="15.75" customHeight="1">
      <c r="C48" s="92"/>
      <c r="D48" s="93" t="s">
        <v>84</v>
      </c>
      <c r="E48" s="94"/>
      <c r="F48" s="95"/>
      <c r="G48" s="94"/>
      <c r="H48" s="94"/>
      <c r="I48" s="95"/>
      <c r="J48" s="94"/>
      <c r="K48" s="94"/>
      <c r="L48" s="94"/>
      <c r="M48" s="95"/>
      <c r="N48" s="95"/>
      <c r="O48" s="95"/>
      <c r="P48" s="95"/>
      <c r="Q48" s="95"/>
      <c r="R48" s="95"/>
      <c r="S48" s="96"/>
      <c r="T48" s="96"/>
      <c r="U48" s="96"/>
      <c r="V48" s="96"/>
      <c r="W48" s="96"/>
      <c r="X48" s="96"/>
      <c r="Y48" s="96"/>
      <c r="Z48" s="97"/>
      <c r="AA48" s="98"/>
      <c r="AB48" s="99"/>
      <c r="AC48" s="100"/>
      <c r="AD48" s="99"/>
      <c r="AE48" s="99"/>
      <c r="AF48" s="99"/>
      <c r="AG48" s="100"/>
      <c r="AH48" s="100"/>
      <c r="AI48" s="100"/>
      <c r="AJ48" s="100"/>
      <c r="AK48" s="100"/>
      <c r="AL48" s="100"/>
      <c r="AM48" s="100"/>
      <c r="AN48" s="98"/>
      <c r="AO48" s="97"/>
    </row>
    <row r="49" spans="2:41" ht="15.75" customHeight="1">
      <c r="B49" s="101"/>
      <c r="C49" s="92"/>
      <c r="D49" s="93" t="s">
        <v>84</v>
      </c>
      <c r="E49" s="94"/>
      <c r="F49" s="95"/>
      <c r="G49" s="94"/>
      <c r="H49" s="94"/>
      <c r="I49" s="95"/>
      <c r="J49" s="94"/>
      <c r="K49" s="94"/>
      <c r="L49" s="94"/>
      <c r="M49" s="95"/>
      <c r="N49" s="95"/>
      <c r="O49" s="95"/>
      <c r="P49" s="95"/>
      <c r="Q49" s="95"/>
      <c r="R49" s="95"/>
      <c r="S49" s="96"/>
      <c r="T49" s="96"/>
      <c r="U49" s="96"/>
      <c r="V49" s="96"/>
      <c r="W49" s="96"/>
      <c r="X49" s="96"/>
      <c r="Y49" s="96"/>
      <c r="Z49" s="102"/>
      <c r="AA49" s="98"/>
      <c r="AB49" s="99"/>
      <c r="AC49" s="100"/>
      <c r="AD49" s="99"/>
      <c r="AE49" s="99"/>
      <c r="AF49" s="99"/>
      <c r="AG49" s="100"/>
      <c r="AH49" s="100"/>
      <c r="AI49" s="100"/>
      <c r="AJ49" s="100"/>
      <c r="AK49" s="100"/>
      <c r="AL49" s="100"/>
      <c r="AM49" s="100"/>
      <c r="AN49" s="98"/>
      <c r="AO49" s="97"/>
    </row>
    <row r="50" spans="2:41" ht="15.75" customHeight="1">
      <c r="B50" s="101"/>
      <c r="C50" s="92"/>
      <c r="D50" s="93" t="s">
        <v>84</v>
      </c>
      <c r="E50" s="94"/>
      <c r="F50" s="95"/>
      <c r="G50" s="94"/>
      <c r="H50" s="94"/>
      <c r="I50" s="95"/>
      <c r="J50" s="94"/>
      <c r="K50" s="94"/>
      <c r="L50" s="94"/>
      <c r="M50" s="95"/>
      <c r="N50" s="95"/>
      <c r="O50" s="95"/>
      <c r="P50" s="95"/>
      <c r="Q50" s="95"/>
      <c r="R50" s="95"/>
      <c r="S50" s="96"/>
      <c r="T50" s="96"/>
      <c r="U50" s="96"/>
      <c r="V50" s="96"/>
      <c r="W50" s="96"/>
      <c r="X50" s="96"/>
      <c r="Y50" s="96"/>
      <c r="Z50" s="102"/>
      <c r="AA50" s="98"/>
      <c r="AB50" s="99"/>
      <c r="AC50" s="100"/>
      <c r="AD50" s="99"/>
      <c r="AE50" s="99"/>
      <c r="AF50" s="99"/>
      <c r="AG50" s="100"/>
      <c r="AH50" s="100"/>
      <c r="AI50" s="100"/>
      <c r="AJ50" s="100"/>
      <c r="AK50" s="100"/>
      <c r="AL50" s="100"/>
      <c r="AM50" s="100"/>
      <c r="AN50" s="98"/>
      <c r="AO50" s="97"/>
    </row>
    <row r="51" spans="2:41" ht="84.75" customHeight="1">
      <c r="B51" s="101"/>
      <c r="C51" s="92"/>
      <c r="D51" s="93" t="s">
        <v>84</v>
      </c>
      <c r="E51" s="94"/>
      <c r="F51" s="95"/>
      <c r="G51" s="94"/>
      <c r="H51" s="94"/>
      <c r="I51" s="95"/>
      <c r="J51" s="94"/>
      <c r="K51" s="94"/>
      <c r="L51" s="94"/>
      <c r="M51" s="95"/>
      <c r="N51" s="95"/>
      <c r="O51" s="95"/>
      <c r="P51" s="95"/>
      <c r="Q51" s="95"/>
      <c r="R51" s="95"/>
      <c r="S51" s="96"/>
      <c r="T51" s="96"/>
      <c r="U51" s="96"/>
      <c r="V51" s="96"/>
      <c r="W51" s="96"/>
      <c r="X51" s="96"/>
      <c r="Y51" s="96"/>
      <c r="Z51" s="102"/>
      <c r="AA51" s="98"/>
      <c r="AB51" s="99"/>
      <c r="AC51" s="100"/>
      <c r="AD51" s="99"/>
      <c r="AE51" s="99"/>
      <c r="AF51" s="99"/>
      <c r="AG51" s="100"/>
      <c r="AH51" s="100"/>
      <c r="AI51" s="100"/>
      <c r="AJ51" s="100"/>
      <c r="AK51" s="100"/>
      <c r="AL51" s="100"/>
      <c r="AM51" s="100"/>
      <c r="AN51" s="98"/>
      <c r="AO51" s="97"/>
    </row>
    <row r="52" spans="2:41" ht="15.75" customHeight="1">
      <c r="B52" s="101"/>
      <c r="C52" s="92"/>
      <c r="D52" s="93" t="s">
        <v>84</v>
      </c>
      <c r="E52" s="94"/>
      <c r="F52" s="95"/>
      <c r="G52" s="94"/>
      <c r="H52" s="94"/>
      <c r="I52" s="95"/>
      <c r="J52" s="94"/>
      <c r="K52" s="94"/>
      <c r="L52" s="94"/>
      <c r="M52" s="95"/>
      <c r="N52" s="95"/>
      <c r="O52" s="95"/>
      <c r="P52" s="95"/>
      <c r="Q52" s="95"/>
      <c r="R52" s="95"/>
      <c r="S52" s="96"/>
      <c r="T52" s="96"/>
      <c r="U52" s="96"/>
      <c r="V52" s="96"/>
      <c r="W52" s="96"/>
      <c r="X52" s="96"/>
      <c r="Y52" s="96"/>
      <c r="Z52" s="102"/>
      <c r="AA52" s="98"/>
      <c r="AB52" s="99"/>
      <c r="AC52" s="100"/>
      <c r="AD52" s="99"/>
      <c r="AE52" s="99"/>
      <c r="AF52" s="99"/>
      <c r="AG52" s="100"/>
      <c r="AH52" s="100"/>
      <c r="AI52" s="100"/>
      <c r="AJ52" s="100"/>
      <c r="AK52" s="100"/>
      <c r="AL52" s="100"/>
      <c r="AM52" s="100"/>
      <c r="AN52" s="98"/>
      <c r="AO52" s="97"/>
    </row>
    <row r="53" spans="2:41" ht="15.75" customHeight="1">
      <c r="B53" s="101"/>
      <c r="C53" s="92"/>
      <c r="D53" s="93" t="s">
        <v>84</v>
      </c>
      <c r="E53" s="94"/>
      <c r="F53" s="95"/>
      <c r="G53" s="94"/>
      <c r="H53" s="94"/>
      <c r="I53" s="95"/>
      <c r="J53" s="94"/>
      <c r="K53" s="94"/>
      <c r="L53" s="94"/>
      <c r="M53" s="95"/>
      <c r="N53" s="95"/>
      <c r="O53" s="95"/>
      <c r="P53" s="95"/>
      <c r="Q53" s="95"/>
      <c r="R53" s="95"/>
      <c r="S53" s="96"/>
      <c r="T53" s="96"/>
      <c r="U53" s="96"/>
      <c r="V53" s="96"/>
      <c r="W53" s="96"/>
      <c r="X53" s="96"/>
      <c r="Y53" s="96"/>
      <c r="Z53" s="102"/>
      <c r="AA53" s="98"/>
      <c r="AB53" s="99"/>
      <c r="AC53" s="100"/>
      <c r="AD53" s="99"/>
      <c r="AE53" s="99"/>
      <c r="AF53" s="99"/>
      <c r="AG53" s="100"/>
      <c r="AH53" s="100"/>
      <c r="AI53" s="100"/>
      <c r="AJ53" s="100"/>
      <c r="AK53" s="100"/>
      <c r="AL53" s="100"/>
      <c r="AM53" s="100"/>
      <c r="AN53" s="99"/>
      <c r="AO53" s="103"/>
    </row>
    <row r="54" spans="2:41" ht="15.75" customHeight="1">
      <c r="B54" s="101"/>
      <c r="C54" s="92"/>
      <c r="D54" s="93" t="s">
        <v>84</v>
      </c>
      <c r="E54" s="94"/>
      <c r="F54" s="95"/>
      <c r="G54" s="94"/>
      <c r="H54" s="94"/>
      <c r="I54" s="95"/>
      <c r="J54" s="94"/>
      <c r="K54" s="94"/>
      <c r="L54" s="94"/>
      <c r="M54" s="95"/>
      <c r="N54" s="95"/>
      <c r="O54" s="95"/>
      <c r="P54" s="95"/>
      <c r="Q54" s="95"/>
      <c r="R54" s="95"/>
      <c r="S54" s="96"/>
      <c r="T54" s="96"/>
      <c r="U54" s="96"/>
      <c r="V54" s="96"/>
      <c r="W54" s="96"/>
      <c r="X54" s="96"/>
      <c r="Y54" s="96"/>
      <c r="Z54" s="102"/>
      <c r="AA54" s="98"/>
      <c r="AB54" s="99"/>
      <c r="AC54" s="100"/>
      <c r="AD54" s="99"/>
      <c r="AE54" s="99"/>
      <c r="AF54" s="99"/>
      <c r="AG54" s="100"/>
      <c r="AH54" s="100"/>
      <c r="AI54" s="100"/>
      <c r="AJ54" s="100"/>
      <c r="AK54" s="100"/>
      <c r="AL54" s="100"/>
      <c r="AM54" s="100"/>
      <c r="AN54" s="99"/>
      <c r="AO54" s="103"/>
    </row>
    <row r="55" spans="2:41" ht="15.75" customHeight="1">
      <c r="B55" s="101"/>
      <c r="C55" s="92"/>
      <c r="D55" s="93" t="s">
        <v>84</v>
      </c>
      <c r="E55" s="94"/>
      <c r="F55" s="95"/>
      <c r="G55" s="94"/>
      <c r="H55" s="94"/>
      <c r="I55" s="95"/>
      <c r="J55" s="94"/>
      <c r="K55" s="94"/>
      <c r="L55" s="94"/>
      <c r="M55" s="95"/>
      <c r="N55" s="95"/>
      <c r="O55" s="95"/>
      <c r="P55" s="95"/>
      <c r="Q55" s="95"/>
      <c r="R55" s="95"/>
      <c r="S55" s="96"/>
      <c r="T55" s="96"/>
      <c r="U55" s="96"/>
      <c r="V55" s="96"/>
      <c r="W55" s="96"/>
      <c r="X55" s="96"/>
      <c r="Y55" s="96"/>
      <c r="Z55" s="102"/>
      <c r="AA55" s="98"/>
      <c r="AB55" s="99"/>
      <c r="AC55" s="100"/>
      <c r="AD55" s="99"/>
      <c r="AE55" s="99"/>
      <c r="AF55" s="99"/>
      <c r="AG55" s="100"/>
      <c r="AH55" s="100"/>
      <c r="AI55" s="100"/>
      <c r="AJ55" s="100"/>
      <c r="AK55" s="100"/>
      <c r="AL55" s="100"/>
      <c r="AM55" s="100"/>
      <c r="AN55" s="99"/>
      <c r="AO55" s="103"/>
    </row>
    <row r="56" spans="2:41" ht="15.75" customHeight="1">
      <c r="B56" s="101"/>
      <c r="C56" s="92"/>
      <c r="D56" s="93" t="s">
        <v>84</v>
      </c>
      <c r="E56" s="94"/>
      <c r="F56" s="95"/>
      <c r="G56" s="94"/>
      <c r="H56" s="94"/>
      <c r="I56" s="95"/>
      <c r="J56" s="94"/>
      <c r="K56" s="94"/>
      <c r="L56" s="94"/>
      <c r="M56" s="95"/>
      <c r="N56" s="95"/>
      <c r="O56" s="95"/>
      <c r="P56" s="95"/>
      <c r="Q56" s="95"/>
      <c r="R56" s="95"/>
      <c r="S56" s="96"/>
      <c r="T56" s="96"/>
      <c r="U56" s="96"/>
      <c r="V56" s="96"/>
      <c r="W56" s="96"/>
      <c r="X56" s="96"/>
      <c r="Y56" s="96"/>
      <c r="Z56" s="102"/>
      <c r="AA56" s="98"/>
      <c r="AB56" s="99"/>
      <c r="AC56" s="100"/>
      <c r="AD56" s="99"/>
      <c r="AE56" s="99"/>
      <c r="AF56" s="99"/>
      <c r="AG56" s="100"/>
      <c r="AH56" s="100"/>
      <c r="AI56" s="100"/>
      <c r="AJ56" s="100"/>
      <c r="AK56" s="100"/>
      <c r="AL56" s="100"/>
      <c r="AM56" s="100"/>
      <c r="AN56" s="99"/>
      <c r="AO56" s="103"/>
    </row>
    <row r="57" spans="2:41" ht="15.75" customHeight="1">
      <c r="B57" s="101"/>
      <c r="C57" s="92"/>
      <c r="D57" s="93" t="s">
        <v>84</v>
      </c>
      <c r="E57" s="94"/>
      <c r="F57" s="95"/>
      <c r="G57" s="94"/>
      <c r="H57" s="94"/>
      <c r="I57" s="95"/>
      <c r="J57" s="94"/>
      <c r="K57" s="94"/>
      <c r="L57" s="94"/>
      <c r="M57" s="95"/>
      <c r="N57" s="95"/>
      <c r="O57" s="95"/>
      <c r="P57" s="95"/>
      <c r="Q57" s="95"/>
      <c r="R57" s="95"/>
      <c r="S57" s="96"/>
      <c r="T57" s="96"/>
      <c r="U57" s="96"/>
      <c r="V57" s="96"/>
      <c r="W57" s="96"/>
      <c r="X57" s="96"/>
      <c r="Y57" s="96"/>
      <c r="Z57" s="102"/>
      <c r="AA57" s="98"/>
      <c r="AB57" s="99"/>
      <c r="AC57" s="100"/>
      <c r="AD57" s="99"/>
      <c r="AE57" s="99"/>
      <c r="AF57" s="99"/>
      <c r="AG57" s="100"/>
      <c r="AH57" s="100"/>
      <c r="AI57" s="100"/>
      <c r="AJ57" s="100"/>
      <c r="AK57" s="100"/>
      <c r="AL57" s="100"/>
      <c r="AM57" s="100"/>
      <c r="AN57" s="99"/>
      <c r="AO57" s="103"/>
    </row>
    <row r="58" spans="2:41" ht="15.75" customHeight="1">
      <c r="B58" s="101"/>
      <c r="C58" s="92"/>
      <c r="D58" s="93" t="s">
        <v>84</v>
      </c>
      <c r="E58" s="94"/>
      <c r="F58" s="95"/>
      <c r="G58" s="94"/>
      <c r="H58" s="94"/>
      <c r="I58" s="95"/>
      <c r="J58" s="94"/>
      <c r="K58" s="94"/>
      <c r="L58" s="94"/>
      <c r="M58" s="95"/>
      <c r="N58" s="95"/>
      <c r="O58" s="95"/>
      <c r="P58" s="95"/>
      <c r="Q58" s="95"/>
      <c r="R58" s="95"/>
      <c r="S58" s="96"/>
      <c r="T58" s="96"/>
      <c r="U58" s="96"/>
      <c r="V58" s="96"/>
      <c r="W58" s="96"/>
      <c r="X58" s="96"/>
      <c r="Y58" s="96"/>
      <c r="Z58" s="102"/>
      <c r="AA58" s="98"/>
      <c r="AB58" s="99"/>
      <c r="AC58" s="100"/>
      <c r="AD58" s="99"/>
      <c r="AE58" s="99"/>
      <c r="AF58" s="99"/>
      <c r="AG58" s="100"/>
      <c r="AH58" s="100"/>
      <c r="AI58" s="100"/>
      <c r="AJ58" s="100"/>
      <c r="AK58" s="100"/>
      <c r="AL58" s="100"/>
      <c r="AM58" s="100"/>
      <c r="AN58" s="99"/>
      <c r="AO58" s="103"/>
    </row>
    <row r="59" spans="2:41" ht="15.75" customHeight="1">
      <c r="B59" s="101"/>
      <c r="C59" s="92"/>
      <c r="D59" s="93" t="s">
        <v>84</v>
      </c>
      <c r="E59" s="94"/>
      <c r="F59" s="95"/>
      <c r="G59" s="94"/>
      <c r="H59" s="94"/>
      <c r="I59" s="95"/>
      <c r="J59" s="94"/>
      <c r="K59" s="94"/>
      <c r="L59" s="94"/>
      <c r="M59" s="95"/>
      <c r="N59" s="95"/>
      <c r="O59" s="95"/>
      <c r="P59" s="95"/>
      <c r="Q59" s="95"/>
      <c r="R59" s="95"/>
      <c r="S59" s="96"/>
      <c r="T59" s="96"/>
      <c r="U59" s="96"/>
      <c r="V59" s="96"/>
      <c r="W59" s="96"/>
      <c r="X59" s="96"/>
      <c r="Y59" s="96"/>
      <c r="Z59" s="102"/>
      <c r="AA59" s="98"/>
      <c r="AB59" s="99"/>
      <c r="AC59" s="100"/>
      <c r="AD59" s="99"/>
      <c r="AE59" s="99"/>
      <c r="AF59" s="99"/>
      <c r="AG59" s="100"/>
      <c r="AH59" s="100"/>
      <c r="AI59" s="100"/>
      <c r="AJ59" s="100"/>
      <c r="AK59" s="100"/>
      <c r="AL59" s="100"/>
      <c r="AM59" s="100"/>
      <c r="AN59" s="99"/>
      <c r="AO59" s="103"/>
    </row>
    <row r="60" spans="2:41" ht="15.75" customHeight="1">
      <c r="B60" s="101"/>
      <c r="C60" s="92"/>
      <c r="D60" s="93" t="s">
        <v>84</v>
      </c>
      <c r="E60" s="94"/>
      <c r="F60" s="95"/>
      <c r="G60" s="94"/>
      <c r="H60" s="94"/>
      <c r="I60" s="95"/>
      <c r="J60" s="94"/>
      <c r="K60" s="94"/>
      <c r="L60" s="94"/>
      <c r="M60" s="95"/>
      <c r="N60" s="95"/>
      <c r="O60" s="95"/>
      <c r="P60" s="95"/>
      <c r="Q60" s="95"/>
      <c r="R60" s="95"/>
      <c r="S60" s="96"/>
      <c r="T60" s="96"/>
      <c r="U60" s="96"/>
      <c r="V60" s="96"/>
      <c r="W60" s="96"/>
      <c r="X60" s="96"/>
      <c r="Y60" s="96"/>
      <c r="Z60" s="102"/>
      <c r="AA60" s="98"/>
      <c r="AB60" s="99"/>
      <c r="AC60" s="100"/>
      <c r="AD60" s="99"/>
      <c r="AE60" s="99"/>
      <c r="AF60" s="99"/>
      <c r="AG60" s="100"/>
      <c r="AH60" s="100"/>
      <c r="AI60" s="100"/>
      <c r="AJ60" s="100"/>
      <c r="AK60" s="100"/>
      <c r="AL60" s="100"/>
      <c r="AM60" s="100"/>
      <c r="AN60" s="99"/>
      <c r="AO60" s="103"/>
    </row>
    <row r="61" spans="2:41" ht="15.75" customHeight="1">
      <c r="B61" s="101"/>
      <c r="C61" s="92"/>
      <c r="D61" s="93" t="s">
        <v>84</v>
      </c>
      <c r="E61" s="94"/>
      <c r="F61" s="95"/>
      <c r="G61" s="94"/>
      <c r="H61" s="94"/>
      <c r="I61" s="95"/>
      <c r="J61" s="94"/>
      <c r="K61" s="94"/>
      <c r="L61" s="94"/>
      <c r="M61" s="95"/>
      <c r="N61" s="95"/>
      <c r="O61" s="95"/>
      <c r="P61" s="95"/>
      <c r="Q61" s="95"/>
      <c r="R61" s="95"/>
      <c r="S61" s="96"/>
      <c r="T61" s="96"/>
      <c r="U61" s="96"/>
      <c r="V61" s="96"/>
      <c r="W61" s="96"/>
      <c r="X61" s="96"/>
      <c r="Y61" s="96"/>
      <c r="Z61" s="102"/>
      <c r="AA61" s="98"/>
      <c r="AB61" s="99"/>
      <c r="AC61" s="100"/>
      <c r="AD61" s="99"/>
      <c r="AE61" s="99"/>
      <c r="AF61" s="99"/>
      <c r="AG61" s="100"/>
      <c r="AH61" s="100"/>
      <c r="AI61" s="100"/>
      <c r="AJ61" s="100"/>
      <c r="AK61" s="100"/>
      <c r="AL61" s="100"/>
      <c r="AM61" s="100"/>
      <c r="AN61" s="99"/>
      <c r="AO61" s="103"/>
    </row>
    <row r="62" spans="2:41" ht="15.75" customHeight="1">
      <c r="B62" s="101"/>
      <c r="C62" s="92"/>
      <c r="D62" s="93" t="s">
        <v>84</v>
      </c>
      <c r="E62" s="94"/>
      <c r="F62" s="95"/>
      <c r="G62" s="94"/>
      <c r="H62" s="94"/>
      <c r="I62" s="95"/>
      <c r="J62" s="94"/>
      <c r="K62" s="94"/>
      <c r="L62" s="94"/>
      <c r="M62" s="95"/>
      <c r="N62" s="95"/>
      <c r="O62" s="95"/>
      <c r="P62" s="95"/>
      <c r="Q62" s="95"/>
      <c r="R62" s="95"/>
      <c r="S62" s="96"/>
      <c r="T62" s="96"/>
      <c r="U62" s="96"/>
      <c r="V62" s="96"/>
      <c r="W62" s="96"/>
      <c r="X62" s="96"/>
      <c r="Y62" s="96"/>
      <c r="Z62" s="102"/>
      <c r="AA62" s="98"/>
      <c r="AB62" s="99"/>
      <c r="AC62" s="100"/>
      <c r="AD62" s="99"/>
      <c r="AE62" s="99"/>
      <c r="AF62" s="99"/>
      <c r="AG62" s="100"/>
      <c r="AH62" s="100"/>
      <c r="AI62" s="100"/>
      <c r="AJ62" s="100"/>
      <c r="AK62" s="100"/>
      <c r="AL62" s="100"/>
      <c r="AM62" s="100"/>
      <c r="AN62" s="99"/>
      <c r="AO62" s="103"/>
    </row>
    <row r="63" spans="2:41" ht="15.75" customHeight="1">
      <c r="B63" s="101"/>
      <c r="C63" s="92"/>
      <c r="D63" s="93" t="s">
        <v>84</v>
      </c>
      <c r="E63" s="94"/>
      <c r="F63" s="95"/>
      <c r="G63" s="94"/>
      <c r="H63" s="94"/>
      <c r="I63" s="95"/>
      <c r="J63" s="94"/>
      <c r="K63" s="94"/>
      <c r="L63" s="94"/>
      <c r="M63" s="95"/>
      <c r="N63" s="95"/>
      <c r="O63" s="95"/>
      <c r="P63" s="95"/>
      <c r="Q63" s="95"/>
      <c r="R63" s="95"/>
      <c r="S63" s="96"/>
      <c r="T63" s="96"/>
      <c r="U63" s="96"/>
      <c r="V63" s="96"/>
      <c r="W63" s="96"/>
      <c r="X63" s="96"/>
      <c r="Y63" s="96"/>
      <c r="Z63" s="97"/>
      <c r="AA63" s="98"/>
      <c r="AB63" s="99"/>
      <c r="AC63" s="100"/>
      <c r="AD63" s="99"/>
      <c r="AE63" s="99"/>
      <c r="AF63" s="99"/>
      <c r="AG63" s="100"/>
      <c r="AH63" s="100"/>
      <c r="AI63" s="100"/>
      <c r="AJ63" s="100"/>
      <c r="AK63" s="100"/>
      <c r="AL63" s="100"/>
      <c r="AM63" s="100"/>
      <c r="AN63" s="99"/>
      <c r="AO63" s="103"/>
    </row>
    <row r="64" spans="2:41" ht="15.75" customHeight="1">
      <c r="B64" s="101"/>
      <c r="C64" s="92"/>
      <c r="D64" s="93" t="s">
        <v>84</v>
      </c>
      <c r="E64" s="94"/>
      <c r="F64" s="95"/>
      <c r="G64" s="94"/>
      <c r="H64" s="94"/>
      <c r="I64" s="95"/>
      <c r="J64" s="94"/>
      <c r="K64" s="94"/>
      <c r="L64" s="94"/>
      <c r="M64" s="95"/>
      <c r="N64" s="95"/>
      <c r="O64" s="95"/>
      <c r="P64" s="95"/>
      <c r="Q64" s="95"/>
      <c r="R64" s="95"/>
      <c r="S64" s="96"/>
      <c r="T64" s="96"/>
      <c r="U64" s="96"/>
      <c r="V64" s="96"/>
      <c r="W64" s="96"/>
      <c r="X64" s="96"/>
      <c r="Y64" s="96"/>
      <c r="Z64" s="102"/>
      <c r="AA64" s="98"/>
      <c r="AB64" s="99"/>
      <c r="AC64" s="100"/>
      <c r="AD64" s="99"/>
      <c r="AE64" s="99"/>
      <c r="AF64" s="99"/>
      <c r="AG64" s="100"/>
      <c r="AH64" s="100"/>
      <c r="AI64" s="100"/>
      <c r="AJ64" s="100"/>
      <c r="AK64" s="100"/>
      <c r="AL64" s="100"/>
      <c r="AM64" s="100"/>
      <c r="AN64" s="99"/>
      <c r="AO64" s="97"/>
    </row>
    <row r="65" spans="2:41" ht="15.75" customHeight="1">
      <c r="B65" s="101"/>
      <c r="C65" s="92"/>
      <c r="D65" s="93" t="s">
        <v>84</v>
      </c>
      <c r="E65" s="94"/>
      <c r="F65" s="95"/>
      <c r="G65" s="94"/>
      <c r="H65" s="94"/>
      <c r="I65" s="95"/>
      <c r="J65" s="94"/>
      <c r="K65" s="94"/>
      <c r="L65" s="94"/>
      <c r="M65" s="95"/>
      <c r="N65" s="95"/>
      <c r="O65" s="95"/>
      <c r="P65" s="95"/>
      <c r="Q65" s="95"/>
      <c r="R65" s="95"/>
      <c r="S65" s="96"/>
      <c r="T65" s="96"/>
      <c r="U65" s="96"/>
      <c r="V65" s="96"/>
      <c r="W65" s="96"/>
      <c r="X65" s="96"/>
      <c r="Y65" s="96"/>
      <c r="Z65" s="97"/>
      <c r="AA65" s="98"/>
      <c r="AB65" s="99"/>
      <c r="AC65" s="100"/>
      <c r="AD65" s="99"/>
      <c r="AE65" s="99"/>
      <c r="AF65" s="99"/>
      <c r="AG65" s="100"/>
      <c r="AH65" s="100"/>
      <c r="AI65" s="100"/>
      <c r="AJ65" s="100"/>
      <c r="AK65" s="100"/>
      <c r="AL65" s="100"/>
      <c r="AM65" s="100"/>
      <c r="AN65" s="99"/>
      <c r="AO65" s="97"/>
    </row>
    <row r="66" spans="2:41" ht="15.75" customHeight="1">
      <c r="B66" s="101"/>
      <c r="C66" s="92"/>
      <c r="D66" s="93" t="s">
        <v>84</v>
      </c>
      <c r="E66" s="94"/>
      <c r="F66" s="95"/>
      <c r="G66" s="94"/>
      <c r="H66" s="94"/>
      <c r="I66" s="95"/>
      <c r="J66" s="94"/>
      <c r="K66" s="94"/>
      <c r="L66" s="94"/>
      <c r="M66" s="95"/>
      <c r="N66" s="95"/>
      <c r="O66" s="95"/>
      <c r="P66" s="95"/>
      <c r="Q66" s="95"/>
      <c r="R66" s="95"/>
      <c r="S66" s="96"/>
      <c r="T66" s="96"/>
      <c r="U66" s="96"/>
      <c r="V66" s="96"/>
      <c r="W66" s="96"/>
      <c r="X66" s="96"/>
      <c r="Y66" s="96"/>
      <c r="Z66" s="102"/>
      <c r="AA66" s="98"/>
      <c r="AB66" s="99"/>
      <c r="AC66" s="100"/>
      <c r="AD66" s="99"/>
      <c r="AE66" s="99"/>
      <c r="AF66" s="99"/>
      <c r="AG66" s="100"/>
      <c r="AH66" s="100"/>
      <c r="AI66" s="100"/>
      <c r="AJ66" s="100"/>
      <c r="AK66" s="100"/>
      <c r="AL66" s="100"/>
      <c r="AM66" s="100"/>
      <c r="AN66" s="99"/>
      <c r="AO66" s="97"/>
    </row>
    <row r="67" spans="2:41" ht="15.75" customHeight="1">
      <c r="B67" s="101"/>
      <c r="C67" s="92"/>
      <c r="D67" s="93" t="s">
        <v>84</v>
      </c>
      <c r="E67" s="94"/>
      <c r="F67" s="95"/>
      <c r="G67" s="94"/>
      <c r="H67" s="94"/>
      <c r="I67" s="95"/>
      <c r="J67" s="94"/>
      <c r="K67" s="94"/>
      <c r="L67" s="94"/>
      <c r="M67" s="95"/>
      <c r="N67" s="95"/>
      <c r="O67" s="95"/>
      <c r="P67" s="95"/>
      <c r="Q67" s="95"/>
      <c r="R67" s="95"/>
      <c r="S67" s="96"/>
      <c r="T67" s="96"/>
      <c r="U67" s="96"/>
      <c r="V67" s="96"/>
      <c r="W67" s="96"/>
      <c r="X67" s="96"/>
      <c r="Y67" s="96"/>
      <c r="Z67" s="102"/>
      <c r="AA67" s="98"/>
      <c r="AB67" s="99"/>
      <c r="AC67" s="100"/>
      <c r="AD67" s="99"/>
      <c r="AE67" s="99"/>
      <c r="AF67" s="99"/>
      <c r="AG67" s="100"/>
      <c r="AH67" s="100"/>
      <c r="AI67" s="100"/>
      <c r="AJ67" s="100"/>
      <c r="AK67" s="100"/>
      <c r="AL67" s="100"/>
      <c r="AM67" s="100"/>
      <c r="AN67" s="99"/>
      <c r="AO67" s="97"/>
    </row>
    <row r="68" spans="2:41" ht="15.75" customHeight="1">
      <c r="B68" s="101"/>
      <c r="C68" s="92"/>
      <c r="D68" s="93" t="s">
        <v>84</v>
      </c>
      <c r="E68" s="94"/>
      <c r="F68" s="95"/>
      <c r="G68" s="94"/>
      <c r="H68" s="94"/>
      <c r="I68" s="95"/>
      <c r="J68" s="94"/>
      <c r="K68" s="94"/>
      <c r="L68" s="94"/>
      <c r="M68" s="95"/>
      <c r="N68" s="95"/>
      <c r="O68" s="95"/>
      <c r="P68" s="95"/>
      <c r="Q68" s="95"/>
      <c r="R68" s="95"/>
      <c r="S68" s="96"/>
      <c r="T68" s="96"/>
      <c r="U68" s="96"/>
      <c r="V68" s="96"/>
      <c r="W68" s="96"/>
      <c r="X68" s="96"/>
      <c r="Y68" s="96"/>
      <c r="Z68" s="102"/>
      <c r="AA68" s="98"/>
      <c r="AB68" s="99"/>
      <c r="AC68" s="100"/>
      <c r="AD68" s="99"/>
      <c r="AE68" s="99"/>
      <c r="AF68" s="99"/>
      <c r="AG68" s="100"/>
      <c r="AH68" s="100"/>
      <c r="AI68" s="100"/>
      <c r="AJ68" s="100"/>
      <c r="AK68" s="100"/>
      <c r="AL68" s="100"/>
      <c r="AM68" s="100"/>
      <c r="AN68" s="99"/>
      <c r="AO68" s="97"/>
    </row>
    <row r="69" spans="2:41" ht="15.75" customHeight="1">
      <c r="B69" s="101"/>
      <c r="C69" s="92"/>
      <c r="D69" s="93" t="s">
        <v>84</v>
      </c>
      <c r="E69" s="94"/>
      <c r="F69" s="95"/>
      <c r="G69" s="94"/>
      <c r="H69" s="94"/>
      <c r="I69" s="95"/>
      <c r="J69" s="94"/>
      <c r="K69" s="94"/>
      <c r="L69" s="94"/>
      <c r="M69" s="95"/>
      <c r="N69" s="95"/>
      <c r="O69" s="95"/>
      <c r="P69" s="95"/>
      <c r="Q69" s="95"/>
      <c r="R69" s="95"/>
      <c r="S69" s="96"/>
      <c r="T69" s="96"/>
      <c r="U69" s="96"/>
      <c r="V69" s="96"/>
      <c r="W69" s="96"/>
      <c r="X69" s="96"/>
      <c r="Y69" s="96"/>
      <c r="Z69" s="97"/>
      <c r="AA69" s="98"/>
      <c r="AB69" s="99"/>
      <c r="AC69" s="100"/>
      <c r="AD69" s="99"/>
      <c r="AE69" s="99"/>
      <c r="AF69" s="99"/>
      <c r="AG69" s="100"/>
      <c r="AH69" s="100"/>
      <c r="AI69" s="100"/>
      <c r="AJ69" s="100"/>
      <c r="AK69" s="100"/>
      <c r="AL69" s="100"/>
      <c r="AM69" s="100"/>
      <c r="AN69" s="99"/>
      <c r="AO69" s="103"/>
    </row>
    <row r="70" spans="2:41" ht="15.75" customHeight="1">
      <c r="B70" s="101"/>
      <c r="C70" s="92"/>
      <c r="D70" s="93" t="s">
        <v>84</v>
      </c>
      <c r="E70" s="94"/>
      <c r="F70" s="95"/>
      <c r="G70" s="94"/>
      <c r="H70" s="94"/>
      <c r="I70" s="95"/>
      <c r="J70" s="94"/>
      <c r="K70" s="94"/>
      <c r="L70" s="94"/>
      <c r="M70" s="95"/>
      <c r="N70" s="95"/>
      <c r="O70" s="95"/>
      <c r="P70" s="95"/>
      <c r="Q70" s="95"/>
      <c r="R70" s="95"/>
      <c r="S70" s="96"/>
      <c r="T70" s="96"/>
      <c r="U70" s="96"/>
      <c r="V70" s="96"/>
      <c r="W70" s="96"/>
      <c r="X70" s="96"/>
      <c r="Y70" s="96"/>
      <c r="Z70" s="102"/>
      <c r="AA70" s="98"/>
      <c r="AB70" s="99"/>
      <c r="AC70" s="100"/>
      <c r="AD70" s="99"/>
      <c r="AE70" s="99"/>
      <c r="AF70" s="99"/>
      <c r="AG70" s="100"/>
      <c r="AH70" s="100"/>
      <c r="AI70" s="100"/>
      <c r="AJ70" s="100"/>
      <c r="AK70" s="100"/>
      <c r="AL70" s="100"/>
      <c r="AM70" s="100"/>
      <c r="AN70" s="99"/>
      <c r="AO70" s="97"/>
    </row>
    <row r="71" spans="2:41" ht="15.75" customHeight="1">
      <c r="B71" s="101"/>
      <c r="C71" s="92"/>
      <c r="D71" s="93" t="s">
        <v>84</v>
      </c>
      <c r="E71" s="94"/>
      <c r="F71" s="95"/>
      <c r="G71" s="94"/>
      <c r="H71" s="94"/>
      <c r="I71" s="95"/>
      <c r="J71" s="94"/>
      <c r="K71" s="94"/>
      <c r="L71" s="94"/>
      <c r="M71" s="95"/>
      <c r="N71" s="95"/>
      <c r="O71" s="95"/>
      <c r="P71" s="95"/>
      <c r="Q71" s="95"/>
      <c r="R71" s="95"/>
      <c r="S71" s="96"/>
      <c r="T71" s="96"/>
      <c r="U71" s="96"/>
      <c r="V71" s="96"/>
      <c r="W71" s="96"/>
      <c r="X71" s="96"/>
      <c r="Y71" s="96"/>
      <c r="Z71" s="102"/>
      <c r="AA71" s="98"/>
      <c r="AB71" s="99"/>
      <c r="AC71" s="100"/>
      <c r="AD71" s="99"/>
      <c r="AE71" s="99"/>
      <c r="AF71" s="99"/>
      <c r="AG71" s="100"/>
      <c r="AH71" s="100"/>
      <c r="AI71" s="100"/>
      <c r="AJ71" s="100"/>
      <c r="AK71" s="100"/>
      <c r="AL71" s="100"/>
      <c r="AM71" s="100"/>
      <c r="AN71" s="99"/>
      <c r="AO71" s="97"/>
    </row>
    <row r="72" spans="2:41" ht="15.75" customHeight="1">
      <c r="B72" s="101"/>
      <c r="C72" s="92"/>
      <c r="D72" s="93" t="s">
        <v>84</v>
      </c>
      <c r="E72" s="94"/>
      <c r="F72" s="95"/>
      <c r="G72" s="94"/>
      <c r="H72" s="94"/>
      <c r="I72" s="95"/>
      <c r="J72" s="94"/>
      <c r="K72" s="94"/>
      <c r="L72" s="94"/>
      <c r="M72" s="95"/>
      <c r="N72" s="95"/>
      <c r="O72" s="95"/>
      <c r="P72" s="95"/>
      <c r="Q72" s="95"/>
      <c r="R72" s="95"/>
      <c r="S72" s="96"/>
      <c r="T72" s="96"/>
      <c r="U72" s="96"/>
      <c r="V72" s="96"/>
      <c r="W72" s="96"/>
      <c r="X72" s="96"/>
      <c r="Y72" s="96"/>
      <c r="Z72" s="98"/>
      <c r="AA72" s="97"/>
      <c r="AB72" s="99"/>
      <c r="AC72" s="100"/>
      <c r="AD72" s="99"/>
      <c r="AE72" s="99"/>
      <c r="AF72" s="99"/>
      <c r="AG72" s="100"/>
      <c r="AH72" s="100"/>
      <c r="AI72" s="100"/>
      <c r="AJ72" s="100"/>
      <c r="AK72" s="100"/>
      <c r="AL72" s="100"/>
      <c r="AM72" s="100"/>
      <c r="AN72" s="99"/>
      <c r="AO72" s="97"/>
    </row>
    <row r="73" spans="2:41" ht="15.75" customHeight="1">
      <c r="B73" s="101"/>
      <c r="C73" s="92"/>
      <c r="D73" s="93" t="s">
        <v>84</v>
      </c>
      <c r="E73" s="94"/>
      <c r="F73" s="95"/>
      <c r="G73" s="94"/>
      <c r="H73" s="94"/>
      <c r="I73" s="95"/>
      <c r="J73" s="94"/>
      <c r="K73" s="94"/>
      <c r="L73" s="94"/>
      <c r="M73" s="95"/>
      <c r="N73" s="95"/>
      <c r="O73" s="95"/>
      <c r="P73" s="95"/>
      <c r="Q73" s="95"/>
      <c r="R73" s="95"/>
      <c r="S73" s="96"/>
      <c r="T73" s="96"/>
      <c r="U73" s="96"/>
      <c r="V73" s="96"/>
      <c r="W73" s="96"/>
      <c r="X73" s="96"/>
      <c r="Y73" s="96"/>
      <c r="Z73" s="98"/>
      <c r="AA73" s="97"/>
      <c r="AB73" s="99"/>
      <c r="AC73" s="100"/>
      <c r="AD73" s="99"/>
      <c r="AE73" s="99"/>
      <c r="AF73" s="99"/>
      <c r="AG73" s="100"/>
      <c r="AH73" s="100"/>
      <c r="AI73" s="100"/>
      <c r="AJ73" s="100"/>
      <c r="AK73" s="100"/>
      <c r="AL73" s="100"/>
      <c r="AM73" s="100"/>
      <c r="AN73" s="99"/>
      <c r="AO73" s="97"/>
    </row>
    <row r="74" spans="2:41" ht="15.75" customHeight="1">
      <c r="C74" s="104"/>
      <c r="E74" s="94"/>
      <c r="F74" s="95"/>
      <c r="G74" s="94"/>
      <c r="H74" s="94"/>
      <c r="I74" s="95"/>
      <c r="J74" s="94"/>
      <c r="K74" s="94"/>
      <c r="L74" s="94"/>
      <c r="M74" s="106"/>
      <c r="N74" s="106"/>
      <c r="O74" s="106"/>
      <c r="P74" s="106"/>
      <c r="Q74" s="106"/>
      <c r="R74" s="106"/>
      <c r="S74" s="107"/>
      <c r="T74" s="107"/>
      <c r="U74" s="107"/>
      <c r="V74" s="107"/>
      <c r="W74" s="107"/>
      <c r="X74" s="107"/>
      <c r="Y74" s="107"/>
      <c r="Z74" s="108"/>
      <c r="AB74" s="109"/>
      <c r="AC74" s="110"/>
      <c r="AD74" s="111"/>
      <c r="AE74" s="111"/>
      <c r="AF74" s="111"/>
      <c r="AG74" s="110"/>
      <c r="AH74" s="110"/>
      <c r="AI74" s="110"/>
      <c r="AJ74" s="110"/>
      <c r="AK74" s="110"/>
      <c r="AL74" s="110"/>
      <c r="AM74" s="110"/>
      <c r="AN74" s="112"/>
    </row>
    <row r="75" spans="2:41" ht="15.75" customHeight="1">
      <c r="C75" s="104"/>
      <c r="S75" s="114"/>
      <c r="T75" s="114"/>
      <c r="U75" s="114"/>
      <c r="V75" s="114"/>
      <c r="W75" s="114"/>
      <c r="X75" s="114"/>
      <c r="Y75" s="114"/>
    </row>
    <row r="76" spans="2:41" ht="15.75" customHeight="1">
      <c r="C76" s="104"/>
      <c r="S76" s="114"/>
      <c r="T76" s="114"/>
      <c r="U76" s="114"/>
      <c r="V76" s="114"/>
      <c r="W76" s="114"/>
      <c r="X76" s="114"/>
      <c r="Y76" s="114"/>
    </row>
    <row r="77" spans="2:41" ht="15.75" customHeight="1">
      <c r="C77" s="104"/>
      <c r="S77" s="114"/>
      <c r="T77" s="114"/>
      <c r="U77" s="114"/>
      <c r="V77" s="114"/>
      <c r="W77" s="114"/>
      <c r="X77" s="114"/>
      <c r="Y77" s="114"/>
    </row>
    <row r="78" spans="2:41" ht="15.75" customHeight="1">
      <c r="C78" s="104"/>
      <c r="S78" s="114"/>
      <c r="T78" s="114"/>
      <c r="U78" s="114"/>
      <c r="V78" s="114"/>
      <c r="W78" s="114"/>
      <c r="X78" s="114"/>
      <c r="Y78" s="114"/>
    </row>
    <row r="79" spans="2:41" ht="15.75" customHeight="1">
      <c r="C79" s="104"/>
      <c r="S79" s="114"/>
      <c r="T79" s="114"/>
      <c r="U79" s="114"/>
      <c r="V79" s="114"/>
      <c r="W79" s="114"/>
      <c r="X79" s="114"/>
      <c r="Y79" s="114"/>
    </row>
    <row r="80" spans="2:41" ht="15.75" customHeight="1">
      <c r="C80" s="104"/>
      <c r="S80" s="114"/>
      <c r="T80" s="114"/>
      <c r="U80" s="114"/>
      <c r="V80" s="114"/>
      <c r="W80" s="114"/>
      <c r="X80" s="114"/>
      <c r="Y80" s="114"/>
    </row>
    <row r="81" spans="3:25" ht="15.75" customHeight="1">
      <c r="C81" s="104"/>
      <c r="S81" s="114"/>
      <c r="T81" s="114"/>
      <c r="U81" s="114"/>
      <c r="V81" s="114"/>
      <c r="W81" s="114"/>
      <c r="X81" s="114"/>
      <c r="Y81" s="114"/>
    </row>
    <row r="82" spans="3:25" ht="15.75" customHeight="1">
      <c r="C82" s="104"/>
      <c r="S82" s="114"/>
      <c r="T82" s="114"/>
      <c r="U82" s="114"/>
      <c r="V82" s="114"/>
      <c r="W82" s="114"/>
      <c r="X82" s="114"/>
      <c r="Y82" s="114"/>
    </row>
    <row r="83" spans="3:25" ht="15.75" customHeight="1">
      <c r="C83" s="104"/>
      <c r="S83" s="114"/>
      <c r="T83" s="114"/>
      <c r="U83" s="114"/>
      <c r="V83" s="114"/>
      <c r="W83" s="114"/>
      <c r="X83" s="114"/>
      <c r="Y83" s="114"/>
    </row>
    <row r="84" spans="3:25" ht="15.75" customHeight="1">
      <c r="C84" s="104"/>
      <c r="S84" s="114"/>
      <c r="T84" s="114"/>
      <c r="U84" s="114"/>
      <c r="V84" s="114"/>
      <c r="W84" s="114"/>
      <c r="X84" s="114"/>
      <c r="Y84" s="114"/>
    </row>
    <row r="85" spans="3:25" ht="15.75" customHeight="1">
      <c r="C85" s="104"/>
      <c r="S85" s="114"/>
      <c r="T85" s="114"/>
      <c r="U85" s="114"/>
      <c r="V85" s="114"/>
      <c r="W85" s="114"/>
      <c r="X85" s="114"/>
      <c r="Y85" s="114"/>
    </row>
    <row r="86" spans="3:25" ht="15.75" customHeight="1">
      <c r="C86" s="104"/>
      <c r="S86" s="114"/>
      <c r="T86" s="114"/>
      <c r="U86" s="114"/>
      <c r="V86" s="114"/>
      <c r="W86" s="114"/>
      <c r="X86" s="114"/>
      <c r="Y86" s="114"/>
    </row>
    <row r="87" spans="3:25" ht="15.75" customHeight="1">
      <c r="C87" s="104"/>
      <c r="S87" s="114"/>
      <c r="T87" s="114"/>
      <c r="U87" s="114"/>
      <c r="V87" s="114"/>
      <c r="W87" s="114"/>
      <c r="X87" s="114"/>
      <c r="Y87" s="114"/>
    </row>
    <row r="88" spans="3:25" ht="15.75" customHeight="1">
      <c r="C88" s="104"/>
      <c r="S88" s="114"/>
      <c r="T88" s="114"/>
      <c r="U88" s="114"/>
      <c r="V88" s="114"/>
      <c r="W88" s="114"/>
      <c r="X88" s="114"/>
      <c r="Y88" s="114"/>
    </row>
    <row r="89" spans="3:25" ht="15.75" customHeight="1">
      <c r="C89" s="104"/>
      <c r="S89" s="114"/>
      <c r="T89" s="114"/>
      <c r="U89" s="114"/>
      <c r="V89" s="114"/>
      <c r="W89" s="114"/>
      <c r="X89" s="114"/>
      <c r="Y89" s="114"/>
    </row>
    <row r="90" spans="3:25" ht="15.75" customHeight="1">
      <c r="C90" s="104"/>
      <c r="S90" s="114"/>
      <c r="T90" s="114"/>
      <c r="U90" s="114"/>
      <c r="V90" s="114"/>
      <c r="W90" s="114"/>
      <c r="X90" s="114"/>
      <c r="Y90" s="114"/>
    </row>
    <row r="91" spans="3:25" ht="15.75" customHeight="1">
      <c r="C91" s="104"/>
      <c r="S91" s="114"/>
      <c r="T91" s="114"/>
      <c r="U91" s="114"/>
      <c r="V91" s="114"/>
      <c r="W91" s="114"/>
      <c r="X91" s="114"/>
      <c r="Y91" s="114"/>
    </row>
    <row r="92" spans="3:25" ht="15.75" customHeight="1">
      <c r="C92" s="104"/>
      <c r="S92" s="114"/>
      <c r="T92" s="114"/>
      <c r="U92" s="114"/>
      <c r="V92" s="114"/>
      <c r="W92" s="114"/>
      <c r="X92" s="114"/>
      <c r="Y92" s="114"/>
    </row>
    <row r="93" spans="3:25" ht="15.75" customHeight="1">
      <c r="C93" s="104"/>
      <c r="S93" s="114"/>
      <c r="T93" s="114"/>
      <c r="U93" s="114"/>
      <c r="V93" s="114"/>
      <c r="W93" s="114"/>
      <c r="X93" s="114"/>
      <c r="Y93" s="114"/>
    </row>
    <row r="94" spans="3:25" ht="15.75" customHeight="1">
      <c r="C94" s="104"/>
      <c r="S94" s="114"/>
      <c r="T94" s="114"/>
      <c r="U94" s="114"/>
      <c r="V94" s="114"/>
      <c r="W94" s="114"/>
      <c r="X94" s="114"/>
      <c r="Y94" s="114"/>
    </row>
    <row r="95" spans="3:25" ht="15.75" customHeight="1">
      <c r="C95" s="104"/>
      <c r="S95" s="114"/>
      <c r="T95" s="114"/>
      <c r="U95" s="114"/>
      <c r="V95" s="114"/>
      <c r="W95" s="114"/>
      <c r="X95" s="114"/>
      <c r="Y95" s="114"/>
    </row>
    <row r="96" spans="3:25" ht="15.75" customHeight="1">
      <c r="C96" s="104"/>
      <c r="S96" s="114"/>
      <c r="T96" s="114"/>
      <c r="U96" s="114"/>
      <c r="V96" s="114"/>
      <c r="W96" s="114"/>
      <c r="X96" s="114"/>
      <c r="Y96" s="114"/>
    </row>
    <row r="97" spans="3:25" ht="15.75" customHeight="1">
      <c r="C97" s="104"/>
      <c r="S97" s="114"/>
      <c r="T97" s="114"/>
      <c r="U97" s="114"/>
      <c r="V97" s="114"/>
      <c r="W97" s="114"/>
      <c r="X97" s="114"/>
      <c r="Y97" s="114"/>
    </row>
    <row r="98" spans="3:25" ht="15.75" customHeight="1">
      <c r="C98" s="104"/>
      <c r="S98" s="114"/>
      <c r="T98" s="114"/>
      <c r="U98" s="114"/>
      <c r="V98" s="114"/>
      <c r="W98" s="114"/>
      <c r="X98" s="114"/>
      <c r="Y98" s="114"/>
    </row>
    <row r="99" spans="3:25" ht="15.75" customHeight="1">
      <c r="C99" s="104"/>
      <c r="S99" s="114"/>
      <c r="T99" s="114"/>
      <c r="U99" s="114"/>
      <c r="V99" s="114"/>
      <c r="W99" s="114"/>
      <c r="X99" s="114"/>
      <c r="Y99" s="114"/>
    </row>
    <row r="100" spans="3:25" ht="15.75" customHeight="1">
      <c r="C100" s="104"/>
      <c r="S100" s="114"/>
      <c r="T100" s="114"/>
      <c r="U100" s="114"/>
      <c r="V100" s="114"/>
      <c r="W100" s="114"/>
      <c r="X100" s="114"/>
      <c r="Y100" s="114"/>
    </row>
    <row r="101" spans="3:25" ht="15.75" customHeight="1">
      <c r="C101" s="104"/>
      <c r="S101" s="114"/>
      <c r="T101" s="114"/>
      <c r="U101" s="114"/>
      <c r="V101" s="114"/>
      <c r="W101" s="114"/>
      <c r="X101" s="114"/>
      <c r="Y101" s="114"/>
    </row>
    <row r="102" spans="3:25" ht="15.75" customHeight="1">
      <c r="C102" s="104"/>
      <c r="S102" s="114"/>
      <c r="T102" s="114"/>
      <c r="U102" s="114"/>
      <c r="V102" s="114"/>
      <c r="W102" s="114"/>
      <c r="X102" s="114"/>
      <c r="Y102" s="114"/>
    </row>
    <row r="103" spans="3:25" ht="15.75" customHeight="1">
      <c r="C103" s="104"/>
      <c r="S103" s="114"/>
      <c r="T103" s="114"/>
      <c r="U103" s="114"/>
      <c r="V103" s="114"/>
      <c r="W103" s="114"/>
      <c r="X103" s="114"/>
      <c r="Y103" s="114"/>
    </row>
    <row r="104" spans="3:25" ht="15.75" customHeight="1">
      <c r="C104" s="104"/>
      <c r="S104" s="114"/>
      <c r="T104" s="114"/>
      <c r="U104" s="114"/>
      <c r="V104" s="114"/>
      <c r="W104" s="114"/>
      <c r="X104" s="114"/>
      <c r="Y104" s="114"/>
    </row>
    <row r="105" spans="3:25" ht="15.75" customHeight="1">
      <c r="C105" s="104"/>
      <c r="S105" s="114"/>
      <c r="T105" s="114"/>
      <c r="U105" s="114"/>
      <c r="V105" s="114"/>
      <c r="W105" s="114"/>
      <c r="X105" s="114"/>
      <c r="Y105" s="114"/>
    </row>
    <row r="106" spans="3:25" ht="15.75" customHeight="1">
      <c r="C106" s="104"/>
      <c r="S106" s="114"/>
      <c r="T106" s="114"/>
      <c r="U106" s="114"/>
      <c r="V106" s="114"/>
      <c r="W106" s="114"/>
      <c r="X106" s="114"/>
      <c r="Y106" s="114"/>
    </row>
  </sheetData>
  <mergeCells count="29">
    <mergeCell ref="D37:M37"/>
    <mergeCell ref="D38:M38"/>
    <mergeCell ref="D39:M39"/>
    <mergeCell ref="B1:AO1"/>
    <mergeCell ref="B3:D5"/>
    <mergeCell ref="E3:E5"/>
    <mergeCell ref="F3:G4"/>
    <mergeCell ref="I3:L4"/>
    <mergeCell ref="M3:S4"/>
    <mergeCell ref="W3:W5"/>
    <mergeCell ref="Z3:Z5"/>
    <mergeCell ref="AA3:AA5"/>
    <mergeCell ref="AO3:AO5"/>
    <mergeCell ref="AE4:AF4"/>
    <mergeCell ref="AG4:AH4"/>
    <mergeCell ref="AI4:AJ4"/>
    <mergeCell ref="B13:B30"/>
    <mergeCell ref="AN2:AO2"/>
    <mergeCell ref="AC3:AC5"/>
    <mergeCell ref="AD3:AD5"/>
    <mergeCell ref="AE3:AM3"/>
    <mergeCell ref="AN3:AN5"/>
    <mergeCell ref="AK4:AM4"/>
    <mergeCell ref="AB3:AB5"/>
    <mergeCell ref="B2:AM2"/>
    <mergeCell ref="B8:B11"/>
    <mergeCell ref="X3:X5"/>
    <mergeCell ref="Y3:Y5"/>
    <mergeCell ref="T3:V4"/>
  </mergeCells>
  <phoneticPr fontId="37" type="noConversion"/>
  <dataValidations count="1">
    <dataValidation type="list" showInputMessage="1" showErrorMessage="1" sqref="T6:T31" xr:uid="{00000000-0002-0000-0400-000000000000}">
      <formula1>#REF!</formula1>
    </dataValidation>
  </dataValidations>
  <hyperlinks>
    <hyperlink ref="AN7" r:id="rId1" xr:uid="{00000000-0004-0000-0400-000000000000}"/>
    <hyperlink ref="AN10" r:id="rId2" xr:uid="{00000000-0004-0000-0400-000001000000}"/>
    <hyperlink ref="AN8" r:id="rId3" xr:uid="{00000000-0004-0000-0400-000002000000}"/>
    <hyperlink ref="AN6" r:id="rId4" xr:uid="{00000000-0004-0000-0400-000003000000}"/>
    <hyperlink ref="AN11" r:id="rId5" xr:uid="{00000000-0004-0000-0400-000004000000}"/>
    <hyperlink ref="AN12" r:id="rId6" xr:uid="{3FA12AD1-64B0-47FE-9445-B2E957CDB09E}"/>
  </hyperlinks>
  <pageMargins left="0.25" right="0.25" top="0.75" bottom="0.75" header="0.3" footer="0.3"/>
  <pageSetup scale="21" fitToHeight="0" orientation="landscape" r:id="rId7"/>
  <headerFooter>
    <oddFooter>&amp;C&amp;P/&amp;N</oddFooter>
  </headerFooter>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C0000"/>
  </sheetPr>
  <dimension ref="A2:R34"/>
  <sheetViews>
    <sheetView view="pageBreakPreview" zoomScale="90" zoomScaleNormal="100" zoomScaleSheetLayoutView="90" zoomScalePageLayoutView="200" workbookViewId="0">
      <selection activeCell="O6" sqref="O6"/>
    </sheetView>
  </sheetViews>
  <sheetFormatPr baseColWidth="10" defaultColWidth="8.85546875" defaultRowHeight="16.5"/>
  <cols>
    <col min="1" max="1" width="11" style="1" customWidth="1"/>
    <col min="2" max="2" width="9.7109375" style="1" customWidth="1"/>
    <col min="3" max="3" width="13.140625" style="1" customWidth="1"/>
    <col min="4" max="4" width="13.28515625" style="1" customWidth="1"/>
    <col min="5" max="5" width="8.28515625" style="1" customWidth="1"/>
    <col min="6" max="6" width="11.7109375" style="1" customWidth="1"/>
    <col min="7" max="7" width="9.5703125" style="1" customWidth="1"/>
    <col min="8" max="8" width="8.42578125" style="1" customWidth="1"/>
    <col min="9" max="9" width="9.7109375" style="1" customWidth="1"/>
    <col min="10" max="10" width="10.28515625" style="1" customWidth="1"/>
    <col min="11" max="11" width="8.85546875" style="1" customWidth="1"/>
    <col min="12" max="12" width="12.140625" style="1" customWidth="1"/>
    <col min="13" max="13" width="9.42578125" style="1" customWidth="1"/>
    <col min="14" max="14" width="8.7109375" style="1" customWidth="1"/>
    <col min="15" max="15" width="9.5703125" style="1" customWidth="1"/>
    <col min="16" max="16" width="7.5703125" style="1" customWidth="1"/>
    <col min="17" max="17" width="10.42578125" style="1" customWidth="1"/>
    <col min="18" max="18" width="16.140625" style="6" customWidth="1"/>
    <col min="19" max="19" width="2" style="1" customWidth="1"/>
    <col min="20" max="16384" width="8.85546875" style="1"/>
  </cols>
  <sheetData>
    <row r="2" spans="1:18">
      <c r="A2" s="286" t="s">
        <v>23</v>
      </c>
      <c r="B2" s="286"/>
      <c r="C2" s="286"/>
      <c r="D2" s="286"/>
      <c r="E2" s="286"/>
      <c r="F2" s="286"/>
      <c r="G2" s="286"/>
      <c r="H2" s="286"/>
      <c r="I2" s="286"/>
      <c r="J2" s="286"/>
      <c r="K2" s="286"/>
      <c r="L2" s="286"/>
      <c r="M2" s="286"/>
      <c r="N2" s="286"/>
      <c r="O2" s="286"/>
      <c r="P2" s="286"/>
      <c r="Q2" s="286"/>
      <c r="R2" s="286"/>
    </row>
    <row r="3" spans="1:18">
      <c r="A3" s="286" t="s">
        <v>24</v>
      </c>
      <c r="B3" s="286"/>
      <c r="C3" s="286"/>
      <c r="D3" s="286"/>
      <c r="E3" s="286"/>
      <c r="F3" s="286"/>
      <c r="G3" s="286"/>
      <c r="H3" s="286"/>
      <c r="I3" s="286"/>
      <c r="J3" s="286"/>
      <c r="K3" s="286"/>
      <c r="L3" s="286"/>
      <c r="M3" s="286"/>
      <c r="N3" s="286"/>
      <c r="O3" s="286"/>
      <c r="P3" s="286"/>
      <c r="Q3" s="286"/>
      <c r="R3" s="286"/>
    </row>
    <row r="5" spans="1:18">
      <c r="A5" s="287" t="s">
        <v>30</v>
      </c>
      <c r="B5" s="287"/>
      <c r="C5" s="287"/>
      <c r="D5" s="287"/>
      <c r="E5" s="287"/>
      <c r="F5" s="287"/>
      <c r="G5" s="287"/>
      <c r="H5" s="287"/>
      <c r="I5" s="287"/>
      <c r="J5" s="287"/>
      <c r="K5" s="287"/>
      <c r="L5" s="287"/>
      <c r="M5" s="287"/>
      <c r="N5" s="287"/>
      <c r="O5" s="287"/>
      <c r="P5" s="287"/>
      <c r="Q5" s="287"/>
      <c r="R5" s="287"/>
    </row>
    <row r="6" spans="1:18" ht="15" customHeight="1">
      <c r="A6" s="2"/>
      <c r="N6" s="1" t="s">
        <v>375</v>
      </c>
    </row>
    <row r="7" spans="1:18" ht="42" customHeight="1">
      <c r="A7" s="283" t="s">
        <v>29</v>
      </c>
      <c r="B7" s="284"/>
      <c r="C7" s="284"/>
      <c r="D7" s="285"/>
      <c r="E7" s="282" t="s">
        <v>49</v>
      </c>
      <c r="F7" s="282"/>
      <c r="G7" s="282" t="s">
        <v>25</v>
      </c>
      <c r="H7" s="282"/>
      <c r="I7" s="282"/>
      <c r="J7" s="283" t="s">
        <v>26</v>
      </c>
      <c r="K7" s="284"/>
      <c r="L7" s="37"/>
    </row>
    <row r="8" spans="1:18" s="3" customFormat="1" ht="66">
      <c r="A8" s="26" t="s">
        <v>53</v>
      </c>
      <c r="B8" s="26" t="s">
        <v>18</v>
      </c>
      <c r="C8" s="26" t="s">
        <v>19</v>
      </c>
      <c r="D8" s="26" t="s">
        <v>20</v>
      </c>
      <c r="E8" s="26" t="s">
        <v>22</v>
      </c>
      <c r="F8" s="26" t="s">
        <v>2</v>
      </c>
      <c r="G8" s="26" t="s">
        <v>3</v>
      </c>
      <c r="H8" s="26" t="s">
        <v>4</v>
      </c>
      <c r="I8" s="26" t="s">
        <v>52</v>
      </c>
      <c r="J8" s="26" t="s">
        <v>21</v>
      </c>
      <c r="K8" s="38" t="s">
        <v>28</v>
      </c>
      <c r="L8" s="39" t="s">
        <v>66</v>
      </c>
      <c r="M8" s="29" t="s">
        <v>50</v>
      </c>
      <c r="N8" s="28" t="s">
        <v>51</v>
      </c>
      <c r="O8" s="29" t="s">
        <v>5</v>
      </c>
      <c r="P8" s="27" t="s">
        <v>13</v>
      </c>
      <c r="Q8" s="27" t="s">
        <v>17</v>
      </c>
      <c r="R8" s="30" t="s">
        <v>6</v>
      </c>
    </row>
    <row r="9" spans="1:18" s="4" customFormat="1" ht="16.5" customHeight="1">
      <c r="A9" s="279" t="s">
        <v>117</v>
      </c>
      <c r="B9" s="280"/>
      <c r="C9" s="280"/>
      <c r="D9" s="280"/>
      <c r="E9" s="280"/>
      <c r="F9" s="280"/>
      <c r="G9" s="280"/>
      <c r="H9" s="280"/>
      <c r="I9" s="280"/>
      <c r="J9" s="280"/>
      <c r="K9" s="280"/>
      <c r="L9" s="280"/>
      <c r="M9" s="280"/>
      <c r="N9" s="280"/>
      <c r="O9" s="280"/>
      <c r="P9" s="280"/>
      <c r="Q9" s="280"/>
      <c r="R9" s="281"/>
    </row>
    <row r="10" spans="1:18" s="20" customFormat="1" ht="153">
      <c r="A10" s="19" t="s">
        <v>248</v>
      </c>
      <c r="B10" s="19" t="s">
        <v>249</v>
      </c>
      <c r="C10" s="19" t="s">
        <v>250</v>
      </c>
      <c r="D10" s="19" t="s">
        <v>251</v>
      </c>
      <c r="E10" s="19" t="s">
        <v>0</v>
      </c>
      <c r="F10" s="19" t="s">
        <v>1</v>
      </c>
      <c r="G10" s="19" t="s">
        <v>10</v>
      </c>
      <c r="H10" s="19" t="s">
        <v>11</v>
      </c>
      <c r="I10" s="19" t="s">
        <v>12</v>
      </c>
      <c r="J10" s="19" t="s">
        <v>8</v>
      </c>
      <c r="K10" s="19" t="s">
        <v>252</v>
      </c>
      <c r="L10" s="19" t="s">
        <v>253</v>
      </c>
      <c r="M10" s="19" t="s">
        <v>254</v>
      </c>
      <c r="N10" s="19" t="s">
        <v>16</v>
      </c>
      <c r="O10" s="19" t="s">
        <v>15</v>
      </c>
      <c r="P10" s="19" t="s">
        <v>255</v>
      </c>
      <c r="Q10" s="18" t="s">
        <v>256</v>
      </c>
      <c r="R10" s="153">
        <v>3920000</v>
      </c>
    </row>
    <row r="11" spans="1:18" s="20" customFormat="1" ht="12.75" customHeight="1">
      <c r="A11" s="279" t="s">
        <v>119</v>
      </c>
      <c r="B11" s="280"/>
      <c r="C11" s="280"/>
      <c r="D11" s="280"/>
      <c r="E11" s="280"/>
      <c r="F11" s="280"/>
      <c r="G11" s="280"/>
      <c r="H11" s="280"/>
      <c r="I11" s="280"/>
      <c r="J11" s="280"/>
      <c r="K11" s="280"/>
      <c r="L11" s="280"/>
      <c r="M11" s="280"/>
      <c r="N11" s="280"/>
      <c r="O11" s="280"/>
      <c r="P11" s="280"/>
      <c r="Q11" s="280"/>
      <c r="R11" s="281"/>
    </row>
    <row r="12" spans="1:18" ht="140.25">
      <c r="A12" s="19" t="s">
        <v>253</v>
      </c>
      <c r="B12" s="19" t="s">
        <v>261</v>
      </c>
      <c r="C12" s="19" t="s">
        <v>262</v>
      </c>
      <c r="D12" s="19" t="s">
        <v>263</v>
      </c>
      <c r="E12" s="19" t="s">
        <v>0</v>
      </c>
      <c r="F12" s="19" t="s">
        <v>1</v>
      </c>
      <c r="G12" s="19" t="s">
        <v>10</v>
      </c>
      <c r="H12" s="19" t="s">
        <v>11</v>
      </c>
      <c r="I12" s="19" t="s">
        <v>12</v>
      </c>
      <c r="J12" s="19" t="s">
        <v>8</v>
      </c>
      <c r="K12" s="19" t="s">
        <v>252</v>
      </c>
      <c r="L12" s="19" t="s">
        <v>253</v>
      </c>
      <c r="M12" s="19" t="s">
        <v>254</v>
      </c>
      <c r="N12" s="19" t="s">
        <v>16</v>
      </c>
      <c r="O12" s="19" t="s">
        <v>14</v>
      </c>
      <c r="P12" s="19" t="s">
        <v>255</v>
      </c>
      <c r="Q12" s="18" t="s">
        <v>256</v>
      </c>
      <c r="R12" s="153">
        <v>4600000</v>
      </c>
    </row>
    <row r="13" spans="1:18" s="20" customFormat="1" ht="15" customHeight="1">
      <c r="A13" s="279" t="s">
        <v>319</v>
      </c>
      <c r="B13" s="288"/>
      <c r="C13" s="288"/>
      <c r="D13" s="288"/>
      <c r="E13" s="288"/>
      <c r="F13" s="288"/>
      <c r="G13" s="288"/>
      <c r="H13" s="288"/>
      <c r="I13" s="288"/>
      <c r="J13" s="288"/>
      <c r="K13" s="288"/>
      <c r="L13" s="288"/>
      <c r="M13" s="288"/>
      <c r="N13" s="288"/>
      <c r="O13" s="288"/>
      <c r="P13" s="288"/>
      <c r="Q13" s="288"/>
      <c r="R13" s="289"/>
    </row>
    <row r="14" spans="1:18" s="20" customFormat="1" ht="216.75">
      <c r="A14" s="19" t="s">
        <v>253</v>
      </c>
      <c r="B14" s="19" t="s">
        <v>257</v>
      </c>
      <c r="C14" s="19" t="s">
        <v>258</v>
      </c>
      <c r="D14" s="19" t="s">
        <v>259</v>
      </c>
      <c r="E14" s="19" t="s">
        <v>0</v>
      </c>
      <c r="F14" s="19" t="s">
        <v>1</v>
      </c>
      <c r="G14" s="19" t="s">
        <v>10</v>
      </c>
      <c r="H14" s="19" t="s">
        <v>11</v>
      </c>
      <c r="I14" s="19" t="s">
        <v>12</v>
      </c>
      <c r="J14" s="19" t="s">
        <v>8</v>
      </c>
      <c r="K14" s="19" t="s">
        <v>252</v>
      </c>
      <c r="L14" s="19" t="s">
        <v>253</v>
      </c>
      <c r="M14" s="19" t="s">
        <v>254</v>
      </c>
      <c r="N14" s="19" t="s">
        <v>16</v>
      </c>
      <c r="O14" s="19" t="s">
        <v>260</v>
      </c>
      <c r="P14" s="19" t="s">
        <v>255</v>
      </c>
      <c r="Q14" s="18" t="s">
        <v>256</v>
      </c>
      <c r="R14" s="153">
        <v>10706000</v>
      </c>
    </row>
    <row r="15" spans="1:18" ht="16.5" customHeight="1">
      <c r="A15" s="279" t="s">
        <v>288</v>
      </c>
      <c r="B15" s="280"/>
      <c r="C15" s="280"/>
      <c r="D15" s="280"/>
      <c r="E15" s="280"/>
      <c r="F15" s="280"/>
      <c r="G15" s="280"/>
      <c r="H15" s="280"/>
      <c r="I15" s="280"/>
      <c r="J15" s="280"/>
      <c r="K15" s="280"/>
      <c r="L15" s="280"/>
      <c r="M15" s="280"/>
      <c r="N15" s="280"/>
      <c r="O15" s="280"/>
      <c r="P15" s="280"/>
      <c r="Q15" s="280"/>
      <c r="R15" s="281"/>
    </row>
    <row r="16" spans="1:18" ht="213" customHeight="1">
      <c r="A16" s="19" t="s">
        <v>253</v>
      </c>
      <c r="B16" s="19" t="s">
        <v>257</v>
      </c>
      <c r="C16" s="19" t="s">
        <v>258</v>
      </c>
      <c r="D16" s="19" t="s">
        <v>259</v>
      </c>
      <c r="E16" s="19" t="s">
        <v>0</v>
      </c>
      <c r="F16" s="19" t="s">
        <v>1</v>
      </c>
      <c r="G16" s="19" t="s">
        <v>10</v>
      </c>
      <c r="H16" s="19" t="s">
        <v>11</v>
      </c>
      <c r="I16" s="19" t="s">
        <v>12</v>
      </c>
      <c r="J16" s="19" t="s">
        <v>8</v>
      </c>
      <c r="K16" s="19" t="s">
        <v>252</v>
      </c>
      <c r="L16" s="19" t="s">
        <v>253</v>
      </c>
      <c r="M16" s="19" t="s">
        <v>254</v>
      </c>
      <c r="N16" s="19" t="s">
        <v>16</v>
      </c>
      <c r="O16" s="19" t="s">
        <v>260</v>
      </c>
      <c r="P16" s="19" t="s">
        <v>255</v>
      </c>
      <c r="Q16" s="18" t="s">
        <v>256</v>
      </c>
      <c r="R16" s="154">
        <v>2740000</v>
      </c>
    </row>
    <row r="17" spans="1:18" ht="16.5" customHeight="1">
      <c r="A17" s="279" t="s">
        <v>378</v>
      </c>
      <c r="B17" s="280"/>
      <c r="C17" s="280"/>
      <c r="D17" s="280"/>
      <c r="E17" s="280"/>
      <c r="F17" s="280"/>
      <c r="G17" s="280"/>
      <c r="H17" s="280"/>
      <c r="I17" s="280"/>
      <c r="J17" s="280"/>
      <c r="K17" s="280"/>
      <c r="L17" s="280"/>
      <c r="M17" s="280"/>
      <c r="N17" s="280"/>
      <c r="O17" s="280"/>
      <c r="P17" s="280"/>
      <c r="Q17" s="280"/>
      <c r="R17" s="281"/>
    </row>
    <row r="18" spans="1:18" ht="213" customHeight="1">
      <c r="A18" s="19" t="s">
        <v>253</v>
      </c>
      <c r="B18" s="19" t="s">
        <v>261</v>
      </c>
      <c r="C18" s="19" t="s">
        <v>390</v>
      </c>
      <c r="D18" s="19" t="s">
        <v>391</v>
      </c>
      <c r="E18" s="19" t="s">
        <v>0</v>
      </c>
      <c r="F18" s="19" t="s">
        <v>1</v>
      </c>
      <c r="G18" s="19" t="s">
        <v>10</v>
      </c>
      <c r="H18" s="19" t="s">
        <v>11</v>
      </c>
      <c r="I18" s="19" t="s">
        <v>12</v>
      </c>
      <c r="J18" s="19" t="s">
        <v>8</v>
      </c>
      <c r="K18" s="19" t="s">
        <v>252</v>
      </c>
      <c r="L18" s="19" t="s">
        <v>253</v>
      </c>
      <c r="M18" s="19" t="s">
        <v>254</v>
      </c>
      <c r="N18" s="19" t="s">
        <v>16</v>
      </c>
      <c r="O18" s="198" t="s">
        <v>392</v>
      </c>
      <c r="P18" s="19" t="s">
        <v>255</v>
      </c>
      <c r="Q18" s="18" t="s">
        <v>256</v>
      </c>
      <c r="R18" s="154">
        <v>19481856.390000001</v>
      </c>
    </row>
    <row r="19" spans="1:18">
      <c r="Q19" s="5" t="s">
        <v>7</v>
      </c>
      <c r="R19" s="7">
        <v>41447856.390000001</v>
      </c>
    </row>
    <row r="20" spans="1:18">
      <c r="Q20" s="155"/>
      <c r="R20" s="156"/>
    </row>
    <row r="21" spans="1:18">
      <c r="Q21" s="155"/>
      <c r="R21" s="156"/>
    </row>
    <row r="22" spans="1:18">
      <c r="Q22" s="155"/>
      <c r="R22" s="156"/>
    </row>
    <row r="23" spans="1:18">
      <c r="Q23" s="155"/>
      <c r="R23" s="156"/>
    </row>
    <row r="24" spans="1:18">
      <c r="Q24" s="155"/>
      <c r="R24" s="156"/>
    </row>
    <row r="25" spans="1:18">
      <c r="Q25" s="155"/>
      <c r="R25" s="156"/>
    </row>
    <row r="26" spans="1:18">
      <c r="Q26" s="155"/>
      <c r="R26" s="156"/>
    </row>
    <row r="27" spans="1:18">
      <c r="Q27" s="155"/>
      <c r="R27" s="156"/>
    </row>
    <row r="28" spans="1:18">
      <c r="Q28" s="155"/>
      <c r="R28" s="156"/>
    </row>
    <row r="29" spans="1:18">
      <c r="Q29" s="155"/>
      <c r="R29" s="156"/>
    </row>
    <row r="30" spans="1:18">
      <c r="Q30" s="155"/>
      <c r="R30" s="156"/>
    </row>
    <row r="31" spans="1:18">
      <c r="A31" s="1" t="s">
        <v>86</v>
      </c>
    </row>
    <row r="32" spans="1:18">
      <c r="A32" s="1" t="s">
        <v>27</v>
      </c>
    </row>
    <row r="34" spans="1:1">
      <c r="A34" s="1" t="s">
        <v>67</v>
      </c>
    </row>
  </sheetData>
  <mergeCells count="12">
    <mergeCell ref="A2:R2"/>
    <mergeCell ref="A3:R3"/>
    <mergeCell ref="A5:R5"/>
    <mergeCell ref="A9:R9"/>
    <mergeCell ref="A13:R13"/>
    <mergeCell ref="A11:R11"/>
    <mergeCell ref="A17:R17"/>
    <mergeCell ref="A15:R15"/>
    <mergeCell ref="E7:F7"/>
    <mergeCell ref="A7:D7"/>
    <mergeCell ref="G7:I7"/>
    <mergeCell ref="J7:K7"/>
  </mergeCells>
  <printOptions horizontalCentered="1"/>
  <pageMargins left="0.35433070866141736" right="0.15748031496062992" top="0.59055118110236227" bottom="0.55118110236220474" header="0.31496062992125984" footer="0.31496062992125984"/>
  <pageSetup scale="71" orientation="landscape" horizontalDpi="1200" verticalDpi="1200" r:id="rId1"/>
  <headerFooter>
    <oddFooter>&amp;C&amp;P/&amp;N</oddFooter>
  </headerFooter>
  <rowBreaks count="1" manualBreakCount="1">
    <brk id="12"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ÁRBOL DE PROBLEMAS</vt:lpstr>
      <vt:lpstr>ÁRBOL DE OBJETIVOS</vt:lpstr>
      <vt:lpstr>RESUMEN NARRATIVO</vt:lpstr>
      <vt:lpstr> FORMATO 4 MIR</vt:lpstr>
      <vt:lpstr>POA 2025</vt:lpstr>
      <vt:lpstr>FORMATO PRESUPUESTARIO</vt:lpstr>
      <vt:lpstr>'POA 2025'!Área_de_extracción</vt:lpstr>
      <vt:lpstr>'ÁRBOL DE OBJETIVOS'!Área_de_impresión</vt:lpstr>
      <vt:lpstr>'ÁRBOL DE PROBLEMAS'!Área_de_impresión</vt:lpstr>
      <vt:lpstr>'FORMATO PRESUPUESTARIO'!Área_de_impresión</vt:lpstr>
      <vt:lpstr>'POA 2025'!Área_de_impresión</vt:lpstr>
      <vt:lpstr>'POA 2025'!Criterios</vt:lpstr>
      <vt:lpstr>' FORMATO 4 MIR'!Títulos_a_imprimir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SM-Sandy</cp:lastModifiedBy>
  <cp:lastPrinted>2025-08-12T16:35:46Z</cp:lastPrinted>
  <dcterms:created xsi:type="dcterms:W3CDTF">2016-09-28T17:12:24Z</dcterms:created>
  <dcterms:modified xsi:type="dcterms:W3CDTF">2026-02-06T18:53:07Z</dcterms:modified>
</cp:coreProperties>
</file>